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ЭтаКнига" defaultThemeVersion="124226"/>
  <bookViews>
    <workbookView xWindow="14832" yWindow="792" windowWidth="13620" windowHeight="11400" activeTab="2"/>
  </bookViews>
  <sheets>
    <sheet name="Титул" sheetId="1" r:id="rId1"/>
    <sheet name="Раздел I" sheetId="10" r:id="rId2"/>
    <sheet name="Раздел II" sheetId="4" r:id="rId3"/>
    <sheet name="Раздел III" sheetId="5" r:id="rId4"/>
    <sheet name="Раздел IV" sheetId="6" r:id="rId5"/>
    <sheet name="Раздел V" sheetId="8" r:id="rId6"/>
    <sheet name="Раздел VI" sheetId="12" r:id="rId7"/>
    <sheet name="Раздел VII" sheetId="13" r:id="rId8"/>
    <sheet name="Раздел VIII" sheetId="14" r:id="rId9"/>
    <sheet name="Комментарии" sheetId="11" r:id="rId10"/>
    <sheet name="Список" sheetId="3" state="hidden" r:id="rId11"/>
  </sheets>
  <externalReferences>
    <externalReference r:id="rId12"/>
    <externalReference r:id="rId13"/>
  </externalReferences>
  <definedNames>
    <definedName name="Год" localSheetId="9">[1]Список!$E$1:$E$14</definedName>
    <definedName name="Год" localSheetId="1">[1]Список!$E$1:$E$14</definedName>
    <definedName name="Год">Список!$E$1:$E$14</definedName>
    <definedName name="Годы" localSheetId="9">[1]Список!$B$1:$B$14</definedName>
    <definedName name="Годы" localSheetId="1">[1]Список!$B$1:$B$14</definedName>
    <definedName name="Годы">Список!$B$1:$B$14</definedName>
    <definedName name="Дата" localSheetId="9">[1]Список!$D$1:$D$57</definedName>
    <definedName name="Дата" localSheetId="1">[1]Список!$D$1:$D$57</definedName>
    <definedName name="Дата">Список!$D$1:$D$57</definedName>
    <definedName name="_xlnm.Print_Titles" localSheetId="9">Комментарии!$4:$4</definedName>
    <definedName name="_xlnm.Print_Titles" localSheetId="1">'Раздел I'!$4:$6</definedName>
    <definedName name="_xlnm.Print_Titles" localSheetId="2">'Раздел II'!$4:$7</definedName>
    <definedName name="_xlnm.Print_Titles" localSheetId="3">'Раздел III'!$3:$6</definedName>
    <definedName name="_xlnm.Print_Titles" localSheetId="4">'Раздел IV'!$4:$6</definedName>
    <definedName name="_xlnm.Print_Titles" localSheetId="5">'Раздел V'!$5:$8</definedName>
    <definedName name="_xlnm.Print_Titles" localSheetId="6">'Раздел VI'!$5:$6</definedName>
    <definedName name="Месяцы" localSheetId="9">[1]Список!$A$1:$A$4</definedName>
    <definedName name="Месяцы" localSheetId="1">[1]Список!$A$1:$A$4</definedName>
    <definedName name="Месяцы">Список!$A$1:$A$4</definedName>
    <definedName name="МО" localSheetId="9">[1]Список!$C$1:$C$22</definedName>
    <definedName name="МО" localSheetId="1">[1]Список!$C$1:$C$22</definedName>
    <definedName name="МО">Список!$C$1:$C$22</definedName>
    <definedName name="_xlnm.Print_Area" localSheetId="1">'Раздел I'!$A$1:$D$314</definedName>
    <definedName name="_xlnm.Print_Area" localSheetId="2">'Раздел II'!$A$1:$E$125</definedName>
    <definedName name="_xlnm.Print_Area" localSheetId="3">'Раздел III'!$A$1:$H$121</definedName>
    <definedName name="_xlnm.Print_Area" localSheetId="5">'Раздел V'!$A$1:$G$29</definedName>
    <definedName name="_xlnm.Print_Area" localSheetId="7">'Раздел VII'!$A$1:$R$31</definedName>
    <definedName name="_xlnm.Print_Area" localSheetId="8">'Раздел VIII'!$A$1:$H$16</definedName>
    <definedName name="Перечень" localSheetId="9">[1]Список!$G$1:$G$2</definedName>
    <definedName name="Перечень" localSheetId="1">[1]Список!$G$1:$G$2</definedName>
    <definedName name="Перечень">Список!$G$1:$G$3</definedName>
    <definedName name="Период">Список!$H$1:$H$49</definedName>
    <definedName name="Список" localSheetId="9">[1]Список!$F$1:$F$2</definedName>
    <definedName name="Список" localSheetId="1">[1]Список!$F$1:$F$2</definedName>
    <definedName name="Список" localSheetId="7">[2]Список!$A$1:$A$2</definedName>
    <definedName name="Список" localSheetId="8">[2]Список!$A$1:$A$2</definedName>
    <definedName name="Список">Список!$F$1:$F$2</definedName>
  </definedNames>
  <calcPr calcId="145621"/>
</workbook>
</file>

<file path=xl/calcChain.xml><?xml version="1.0" encoding="utf-8"?>
<calcChain xmlns="http://schemas.openxmlformats.org/spreadsheetml/2006/main">
  <c r="E108" i="4" l="1"/>
  <c r="D108" i="4"/>
  <c r="H15" i="13" l="1"/>
  <c r="E117" i="4"/>
  <c r="D61" i="4"/>
  <c r="E43" i="4"/>
  <c r="D43" i="4"/>
  <c r="E49" i="4"/>
  <c r="E48" i="4"/>
  <c r="D48" i="4"/>
  <c r="E23" i="4" l="1"/>
  <c r="E26" i="4"/>
  <c r="E106" i="4" l="1"/>
  <c r="D106" i="4"/>
  <c r="E94" i="4"/>
  <c r="E95" i="4" l="1"/>
  <c r="E274" i="10" l="1"/>
  <c r="F41" i="10"/>
  <c r="F42" i="10"/>
  <c r="F39" i="10"/>
  <c r="F38" i="10"/>
  <c r="M283" i="10" l="1"/>
  <c r="M282" i="10"/>
  <c r="M281" i="10"/>
  <c r="M280" i="10"/>
  <c r="M276" i="10"/>
  <c r="M275" i="10"/>
  <c r="M274" i="10"/>
  <c r="M273" i="10"/>
  <c r="M272" i="10"/>
  <c r="M271" i="10"/>
  <c r="M250" i="10"/>
  <c r="M249" i="10"/>
  <c r="M248" i="10"/>
  <c r="M247" i="10"/>
  <c r="M246" i="10"/>
  <c r="M245" i="10"/>
  <c r="D288" i="10" l="1"/>
  <c r="D292" i="10"/>
  <c r="D298" i="10"/>
  <c r="D299" i="10"/>
  <c r="D302" i="10"/>
  <c r="M15" i="13" l="1"/>
  <c r="M11" i="13"/>
  <c r="M7" i="13"/>
  <c r="I15" i="13"/>
  <c r="I11" i="13"/>
  <c r="I7" i="13"/>
  <c r="D12" i="12"/>
  <c r="C12" i="12"/>
  <c r="F45" i="5"/>
  <c r="D45" i="5"/>
  <c r="B45" i="5" s="1"/>
  <c r="D44" i="5"/>
  <c r="B44" i="5" s="1"/>
  <c r="D43" i="5"/>
  <c r="B43" i="5"/>
  <c r="D42" i="5"/>
  <c r="B42" i="5" s="1"/>
  <c r="D41" i="5"/>
  <c r="B41" i="5" s="1"/>
  <c r="D40" i="5"/>
  <c r="B40" i="5" s="1"/>
  <c r="D39" i="5"/>
  <c r="B39" i="5"/>
  <c r="D38" i="5"/>
  <c r="B38" i="5" s="1"/>
  <c r="D37" i="5"/>
  <c r="B37" i="5"/>
  <c r="D36" i="5"/>
  <c r="B36" i="5" s="1"/>
  <c r="D35" i="5"/>
  <c r="B35" i="5"/>
  <c r="D34" i="5"/>
  <c r="B34" i="5"/>
  <c r="D33" i="5"/>
  <c r="B33" i="5"/>
  <c r="D32" i="5"/>
  <c r="B32" i="5" s="1"/>
  <c r="D31" i="5"/>
  <c r="B31" i="5" s="1"/>
  <c r="D30" i="5"/>
  <c r="B30" i="5"/>
  <c r="D29" i="5"/>
  <c r="B29" i="5" s="1"/>
  <c r="D28" i="5"/>
  <c r="B28" i="5"/>
  <c r="D72" i="4" l="1"/>
  <c r="D74" i="4"/>
  <c r="D76" i="4"/>
  <c r="D78" i="4"/>
  <c r="D80" i="4"/>
  <c r="E91" i="4"/>
  <c r="E118" i="4" s="1"/>
  <c r="D59" i="4"/>
  <c r="D63" i="4"/>
  <c r="E63" i="4"/>
  <c r="D65" i="4"/>
  <c r="D67" i="4"/>
  <c r="E116" i="4"/>
  <c r="E115" i="4" s="1"/>
  <c r="E68" i="4"/>
  <c r="E67" i="4"/>
  <c r="E64" i="4"/>
  <c r="D30" i="4"/>
  <c r="E65" i="4"/>
  <c r="E74" i="4"/>
  <c r="D23" i="4"/>
  <c r="D16" i="4"/>
  <c r="E16" i="4"/>
  <c r="D56" i="4" l="1"/>
  <c r="D69" i="4"/>
  <c r="E79" i="4"/>
  <c r="E71" i="4"/>
  <c r="E66" i="4"/>
  <c r="E58" i="4"/>
  <c r="E78" i="4"/>
  <c r="E73" i="4"/>
  <c r="E60" i="4"/>
  <c r="E75" i="4"/>
  <c r="E72" i="4"/>
  <c r="E59" i="4"/>
  <c r="D26" i="5"/>
  <c r="B26" i="5" s="1"/>
  <c r="D83" i="5"/>
  <c r="B83" i="5" s="1"/>
  <c r="C120" i="5"/>
  <c r="E120" i="5"/>
  <c r="F120" i="5"/>
  <c r="G120" i="5"/>
  <c r="H120" i="5"/>
  <c r="H121" i="5" l="1"/>
  <c r="H119" i="5"/>
  <c r="G121" i="5"/>
  <c r="G119" i="5"/>
  <c r="F121" i="5"/>
  <c r="F119" i="5"/>
  <c r="E121" i="5"/>
  <c r="E119" i="5"/>
  <c r="C121" i="5"/>
  <c r="C119" i="5"/>
  <c r="D82" i="5"/>
  <c r="B82" i="5" s="1"/>
  <c r="D81" i="5"/>
  <c r="B81" i="5" s="1"/>
  <c r="D25" i="5"/>
  <c r="D24" i="5"/>
  <c r="B24" i="5" l="1"/>
  <c r="B120" i="5" s="1"/>
  <c r="D120" i="5"/>
  <c r="D121" i="5"/>
  <c r="D119" i="5"/>
  <c r="B25" i="5"/>
  <c r="B121" i="5" s="1"/>
  <c r="O30" i="13"/>
  <c r="O29" i="13"/>
  <c r="O28" i="13"/>
  <c r="O27" i="13"/>
  <c r="O26" i="13"/>
  <c r="O25" i="13"/>
  <c r="O24" i="13"/>
  <c r="O23" i="13"/>
  <c r="O22" i="13"/>
  <c r="O21" i="13"/>
  <c r="O20" i="13"/>
  <c r="O19" i="13"/>
  <c r="K30" i="13"/>
  <c r="K29" i="13"/>
  <c r="K28" i="13"/>
  <c r="K27" i="13"/>
  <c r="K26" i="13"/>
  <c r="K25" i="13"/>
  <c r="K24" i="13"/>
  <c r="K23" i="13"/>
  <c r="K22" i="13"/>
  <c r="K21" i="13"/>
  <c r="K20" i="13"/>
  <c r="K19" i="13"/>
  <c r="G30" i="13"/>
  <c r="G29" i="13"/>
  <c r="G28" i="13"/>
  <c r="G27" i="13"/>
  <c r="G26" i="13"/>
  <c r="G25" i="13"/>
  <c r="G24" i="13"/>
  <c r="G23" i="13"/>
  <c r="G22" i="13"/>
  <c r="G21" i="13"/>
  <c r="G20" i="13"/>
  <c r="G19" i="13"/>
  <c r="C30" i="13"/>
  <c r="C29" i="13"/>
  <c r="C28" i="13"/>
  <c r="C27" i="13"/>
  <c r="C26" i="13"/>
  <c r="C25" i="13"/>
  <c r="C24" i="13"/>
  <c r="C23" i="13"/>
  <c r="C22" i="13"/>
  <c r="C21" i="13"/>
  <c r="C20" i="13"/>
  <c r="C19" i="13"/>
  <c r="B119" i="5" l="1"/>
  <c r="H118" i="5"/>
  <c r="G118" i="5"/>
  <c r="F118" i="5"/>
  <c r="E118" i="5"/>
  <c r="C118" i="5"/>
  <c r="D80" i="5"/>
  <c r="B80" i="5" s="1"/>
  <c r="D23" i="5"/>
  <c r="B23" i="5" s="1"/>
  <c r="B118" i="5" l="1"/>
  <c r="D118" i="5"/>
  <c r="O18" i="13"/>
  <c r="O17" i="13"/>
  <c r="R15" i="13"/>
  <c r="Q15" i="13"/>
  <c r="P15" i="13"/>
  <c r="O15" i="13" s="1"/>
  <c r="O14" i="13"/>
  <c r="O13" i="13"/>
  <c r="R11" i="13"/>
  <c r="Q11" i="13"/>
  <c r="P11" i="13"/>
  <c r="O10" i="13"/>
  <c r="O9" i="13"/>
  <c r="R7" i="13"/>
  <c r="Q7" i="13"/>
  <c r="P7" i="13"/>
  <c r="G25" i="8"/>
  <c r="G22" i="8"/>
  <c r="G16" i="8"/>
  <c r="G11" i="8"/>
  <c r="C117" i="5"/>
  <c r="C116" i="5"/>
  <c r="H117" i="5"/>
  <c r="G117" i="5"/>
  <c r="F117" i="5"/>
  <c r="E117" i="5"/>
  <c r="D79" i="5"/>
  <c r="B79" i="5" s="1"/>
  <c r="D22" i="5"/>
  <c r="B22" i="5" s="1"/>
  <c r="O11" i="13" l="1"/>
  <c r="B117" i="5"/>
  <c r="D117" i="5"/>
  <c r="O7" i="13"/>
  <c r="H116" i="5"/>
  <c r="G116" i="5"/>
  <c r="F116" i="5"/>
  <c r="E116" i="5"/>
  <c r="G115" i="5"/>
  <c r="F115" i="5"/>
  <c r="H115" i="5"/>
  <c r="E115" i="5"/>
  <c r="C115" i="5"/>
  <c r="C37" i="12" l="1"/>
  <c r="D78" i="5" l="1"/>
  <c r="B78" i="5" s="1"/>
  <c r="D20" i="5"/>
  <c r="B20" i="5" s="1"/>
  <c r="D21" i="5"/>
  <c r="B21" i="5" s="1"/>
  <c r="B116" i="5" l="1"/>
  <c r="D116" i="5"/>
  <c r="C11" i="8"/>
  <c r="F25" i="8" l="1"/>
  <c r="F22" i="8"/>
  <c r="F19" i="8"/>
  <c r="F16" i="8"/>
  <c r="F11" i="8"/>
  <c r="E25" i="8"/>
  <c r="E22" i="8"/>
  <c r="E19" i="8"/>
  <c r="E16" i="8"/>
  <c r="E11" i="8"/>
  <c r="C25" i="8" l="1"/>
  <c r="H11" i="13" l="1"/>
  <c r="G10" i="13"/>
  <c r="G13" i="13"/>
  <c r="C16" i="8"/>
  <c r="D11" i="8"/>
  <c r="D9" i="5" l="1"/>
  <c r="B9" i="5" s="1"/>
  <c r="D8" i="4" l="1"/>
  <c r="D61" i="6" l="1"/>
  <c r="E55" i="4" s="1"/>
  <c r="E81" i="4" s="1"/>
  <c r="C61" i="6"/>
  <c r="D50" i="6"/>
  <c r="E53" i="4" s="1"/>
  <c r="C50" i="6"/>
  <c r="D39" i="6"/>
  <c r="E51" i="4" s="1"/>
  <c r="E77" i="4" s="1"/>
  <c r="C39" i="6"/>
  <c r="D28" i="6"/>
  <c r="C28" i="6"/>
  <c r="C17" i="6"/>
  <c r="C18" i="6"/>
  <c r="D18" i="6"/>
  <c r="E34" i="4" s="1"/>
  <c r="D17" i="6"/>
  <c r="E47" i="4" s="1"/>
  <c r="B17" i="6"/>
  <c r="E46" i="4" s="1"/>
  <c r="D62" i="6"/>
  <c r="C62" i="6"/>
  <c r="C51" i="6"/>
  <c r="D51" i="6"/>
  <c r="D40" i="6"/>
  <c r="D29" i="6"/>
  <c r="E36" i="4" s="1"/>
  <c r="E33" i="4"/>
  <c r="C40" i="6"/>
  <c r="C29" i="6"/>
  <c r="E35" i="4" s="1"/>
  <c r="E30" i="4" s="1"/>
  <c r="E56" i="4" s="1"/>
  <c r="B61" i="6"/>
  <c r="E54" i="4" s="1"/>
  <c r="E80" i="4" s="1"/>
  <c r="B60" i="6"/>
  <c r="B50" i="6"/>
  <c r="E52" i="4" s="1"/>
  <c r="B49" i="6"/>
  <c r="B39" i="6"/>
  <c r="E50" i="4" s="1"/>
  <c r="E76" i="4" s="1"/>
  <c r="B38" i="6"/>
  <c r="B28" i="6"/>
  <c r="B27" i="6"/>
  <c r="B16" i="6"/>
  <c r="E69" i="4" l="1"/>
  <c r="D25" i="8"/>
  <c r="D22" i="8"/>
  <c r="C22" i="8"/>
  <c r="D19" i="8"/>
  <c r="C19" i="8"/>
  <c r="D16" i="8"/>
  <c r="D37" i="12" l="1"/>
  <c r="N15" i="13" l="1"/>
  <c r="L15" i="13"/>
  <c r="K15" i="13" s="1"/>
  <c r="J15" i="13"/>
  <c r="F15" i="13"/>
  <c r="E15" i="13"/>
  <c r="D15" i="13"/>
  <c r="N11" i="13"/>
  <c r="K11" i="13" s="1"/>
  <c r="L11" i="13"/>
  <c r="J11" i="13"/>
  <c r="G11" i="13"/>
  <c r="F11" i="13"/>
  <c r="E11" i="13"/>
  <c r="D11" i="13"/>
  <c r="L7" i="13"/>
  <c r="N7" i="13"/>
  <c r="K7" i="13" s="1"/>
  <c r="J7" i="13"/>
  <c r="F7" i="13"/>
  <c r="E7" i="13"/>
  <c r="D7" i="13"/>
  <c r="K18" i="13"/>
  <c r="K17" i="13"/>
  <c r="K14" i="13"/>
  <c r="K13" i="13"/>
  <c r="K10" i="13"/>
  <c r="K9" i="13"/>
  <c r="C7" i="13" l="1"/>
  <c r="C11" i="13"/>
  <c r="G18" i="13" l="1"/>
  <c r="G17" i="13"/>
  <c r="G15" i="13"/>
  <c r="C18" i="13"/>
  <c r="C17" i="13"/>
  <c r="C15" i="13"/>
  <c r="G14" i="13"/>
  <c r="C14" i="13"/>
  <c r="C13" i="13"/>
  <c r="C10" i="13"/>
  <c r="G9" i="13"/>
  <c r="C9" i="13"/>
  <c r="G7" i="13"/>
  <c r="C105" i="5" l="1"/>
  <c r="E105" i="5"/>
  <c r="F105" i="5"/>
  <c r="G105" i="5"/>
  <c r="H105" i="5"/>
  <c r="C106" i="5"/>
  <c r="E106" i="5"/>
  <c r="F106" i="5"/>
  <c r="G106" i="5"/>
  <c r="H106" i="5"/>
  <c r="C107" i="5"/>
  <c r="E107" i="5"/>
  <c r="F107" i="5"/>
  <c r="G107" i="5"/>
  <c r="H107" i="5"/>
  <c r="C108" i="5"/>
  <c r="E108" i="5"/>
  <c r="F108" i="5"/>
  <c r="G108" i="5"/>
  <c r="H108" i="5"/>
  <c r="C109" i="5"/>
  <c r="E109" i="5"/>
  <c r="F109" i="5"/>
  <c r="G109" i="5"/>
  <c r="H109" i="5"/>
  <c r="C110" i="5"/>
  <c r="E110" i="5"/>
  <c r="F110" i="5"/>
  <c r="G110" i="5"/>
  <c r="H110" i="5"/>
  <c r="C111" i="5"/>
  <c r="E111" i="5"/>
  <c r="F111" i="5"/>
  <c r="G111" i="5"/>
  <c r="H111" i="5"/>
  <c r="C112" i="5"/>
  <c r="E112" i="5"/>
  <c r="F112" i="5"/>
  <c r="G112" i="5"/>
  <c r="H112" i="5"/>
  <c r="C113" i="5"/>
  <c r="E113" i="5"/>
  <c r="F113" i="5"/>
  <c r="G113" i="5"/>
  <c r="H113" i="5"/>
  <c r="C114" i="5"/>
  <c r="E114" i="5"/>
  <c r="F114" i="5"/>
  <c r="G114" i="5"/>
  <c r="H114" i="5"/>
  <c r="C104" i="5"/>
  <c r="E104" i="5"/>
  <c r="F104" i="5"/>
  <c r="G104" i="5"/>
  <c r="H104" i="5"/>
  <c r="D77" i="5"/>
  <c r="B77" i="5" s="1"/>
  <c r="D76" i="5"/>
  <c r="D75" i="5"/>
  <c r="D74" i="5"/>
  <c r="B74" i="5" s="1"/>
  <c r="D73" i="5"/>
  <c r="B73" i="5" s="1"/>
  <c r="D72" i="5"/>
  <c r="D71" i="5"/>
  <c r="D70" i="5"/>
  <c r="B70" i="5" s="1"/>
  <c r="D69" i="5"/>
  <c r="B69" i="5" s="1"/>
  <c r="D68" i="5"/>
  <c r="D67" i="5"/>
  <c r="D66" i="5"/>
  <c r="B66" i="5" s="1"/>
  <c r="D115" i="5"/>
  <c r="D19" i="5"/>
  <c r="B19" i="5" s="1"/>
  <c r="D18" i="5"/>
  <c r="D17" i="5"/>
  <c r="B17" i="5" s="1"/>
  <c r="D16" i="5"/>
  <c r="D15" i="5"/>
  <c r="B15" i="5" s="1"/>
  <c r="D14" i="5"/>
  <c r="D13" i="5"/>
  <c r="B13" i="5" s="1"/>
  <c r="D12" i="5"/>
  <c r="D11" i="5"/>
  <c r="B11" i="5" s="1"/>
  <c r="D10" i="5"/>
  <c r="B76" i="5"/>
  <c r="B75" i="5"/>
  <c r="B72" i="5"/>
  <c r="B71" i="5"/>
  <c r="B68" i="5"/>
  <c r="B67" i="5"/>
  <c r="D104" i="5" l="1"/>
  <c r="B108" i="5"/>
  <c r="B112" i="5"/>
  <c r="B115" i="5"/>
  <c r="D105" i="5"/>
  <c r="D107" i="5"/>
  <c r="D109" i="5"/>
  <c r="D111" i="5"/>
  <c r="D113" i="5"/>
  <c r="B106" i="5"/>
  <c r="B110" i="5"/>
  <c r="B114" i="5"/>
  <c r="B10" i="5"/>
  <c r="B105" i="5" s="1"/>
  <c r="B12" i="5"/>
  <c r="B107" i="5" s="1"/>
  <c r="B14" i="5"/>
  <c r="B109" i="5" s="1"/>
  <c r="B16" i="5"/>
  <c r="B111" i="5" s="1"/>
  <c r="B18" i="5"/>
  <c r="B113" i="5" s="1"/>
  <c r="B104" i="5"/>
  <c r="D106" i="5"/>
  <c r="D108" i="5"/>
  <c r="D110" i="5"/>
  <c r="D112" i="5"/>
  <c r="D114" i="5"/>
</calcChain>
</file>

<file path=xl/sharedStrings.xml><?xml version="1.0" encoding="utf-8"?>
<sst xmlns="http://schemas.openxmlformats.org/spreadsheetml/2006/main" count="2062" uniqueCount="782">
  <si>
    <t>(наименование муниципального образования автономного округа)</t>
  </si>
  <si>
    <t>июля</t>
  </si>
  <si>
    <t>января</t>
  </si>
  <si>
    <t>апреля</t>
  </si>
  <si>
    <t>октября</t>
  </si>
  <si>
    <t>по состоянию на 1</t>
  </si>
  <si>
    <t>года</t>
  </si>
  <si>
    <t>город Ханты-Мансийск</t>
  </si>
  <si>
    <t>город Когалым</t>
  </si>
  <si>
    <t>город Лангепас</t>
  </si>
  <si>
    <t>город Мегион</t>
  </si>
  <si>
    <t>город Нефтеюганск</t>
  </si>
  <si>
    <t>город Нижневартовск</t>
  </si>
  <si>
    <t>город Нягань</t>
  </si>
  <si>
    <t>город Покачи</t>
  </si>
  <si>
    <t>город Пыть-Ях</t>
  </si>
  <si>
    <t>город Радужный</t>
  </si>
  <si>
    <t>город Сургут</t>
  </si>
  <si>
    <t>город Урай</t>
  </si>
  <si>
    <t>город Югорск</t>
  </si>
  <si>
    <t>Белоярский район</t>
  </si>
  <si>
    <t>Березовский район</t>
  </si>
  <si>
    <t>Кондинский район</t>
  </si>
  <si>
    <t>Нефтеюганский район</t>
  </si>
  <si>
    <t>Нижневартовский район</t>
  </si>
  <si>
    <t>Октябрьский район</t>
  </si>
  <si>
    <t>Советский район</t>
  </si>
  <si>
    <t>Сургутский район</t>
  </si>
  <si>
    <t>Ханты-Мансийский район</t>
  </si>
  <si>
    <t>№ п/п</t>
  </si>
  <si>
    <t>Мероприятие</t>
  </si>
  <si>
    <t>Оказание мер поддержки негосударственным (немуниципальным) поставщикам услуг (работ) в социальной сфере</t>
  </si>
  <si>
    <t>Имущественная поддержка</t>
  </si>
  <si>
    <t>Образовательная поддержка</t>
  </si>
  <si>
    <t>организаций (коммерческих, некоммерческих) к предоставлению услуг (выполнению работ) в социальной сфере</t>
  </si>
  <si>
    <t>о реализации мер по поддержке доступа негосударственных</t>
  </si>
  <si>
    <t>(немуниципальных) организаций (коммерческих, некоммерческих) к</t>
  </si>
  <si>
    <t>предоставлению услуг (выполнению работ) в социальной сфере</t>
  </si>
  <si>
    <t>Ханты-Мансийского автономного округа – Югры</t>
  </si>
  <si>
    <t>Отчет муниципального образования</t>
  </si>
  <si>
    <t>Наименование целевого показателя</t>
  </si>
  <si>
    <t>Единицы измерения</t>
  </si>
  <si>
    <t>2017 год</t>
  </si>
  <si>
    <t>план</t>
  </si>
  <si>
    <t>в т.ч. в сферах:</t>
  </si>
  <si>
    <t>единиц</t>
  </si>
  <si>
    <t>х</t>
  </si>
  <si>
    <t>социальная защита населения</t>
  </si>
  <si>
    <t>культура</t>
  </si>
  <si>
    <t>здравоохранение</t>
  </si>
  <si>
    <t>физическая культура и спорт</t>
  </si>
  <si>
    <t>млн. рублей</t>
  </si>
  <si>
    <t>процентов</t>
  </si>
  <si>
    <t>процентные пункты от максимальной ставки</t>
  </si>
  <si>
    <t>процент от полной стоимости</t>
  </si>
  <si>
    <t>развитие гражданского общества</t>
  </si>
  <si>
    <t>1.1</t>
  </si>
  <si>
    <t>1.2</t>
  </si>
  <si>
    <t>1.3</t>
  </si>
  <si>
    <t>1.4</t>
  </si>
  <si>
    <t>1.5</t>
  </si>
  <si>
    <t>2</t>
  </si>
  <si>
    <t>2.1</t>
  </si>
  <si>
    <t>2.2</t>
  </si>
  <si>
    <t>2.3</t>
  </si>
  <si>
    <t>2.4</t>
  </si>
  <si>
    <t>2.5</t>
  </si>
  <si>
    <t>3</t>
  </si>
  <si>
    <t>3.1</t>
  </si>
  <si>
    <t>3.2</t>
  </si>
  <si>
    <t>3.3</t>
  </si>
  <si>
    <t>3.4</t>
  </si>
  <si>
    <t>3.5</t>
  </si>
  <si>
    <t>4</t>
  </si>
  <si>
    <t>4.1</t>
  </si>
  <si>
    <t>4.2</t>
  </si>
  <si>
    <t>4.3</t>
  </si>
  <si>
    <t>4.4</t>
  </si>
  <si>
    <t>4.5</t>
  </si>
  <si>
    <t>5</t>
  </si>
  <si>
    <t>5.1</t>
  </si>
  <si>
    <t>5.2</t>
  </si>
  <si>
    <t>5.3</t>
  </si>
  <si>
    <t>5.4</t>
  </si>
  <si>
    <t>5.5</t>
  </si>
  <si>
    <t>6</t>
  </si>
  <si>
    <t>6.1</t>
  </si>
  <si>
    <t>6.2</t>
  </si>
  <si>
    <t>6.3</t>
  </si>
  <si>
    <t>6.4</t>
  </si>
  <si>
    <t>6.5</t>
  </si>
  <si>
    <t>7</t>
  </si>
  <si>
    <t>7.1</t>
  </si>
  <si>
    <t>7.2</t>
  </si>
  <si>
    <t>7.3</t>
  </si>
  <si>
    <t>7.4</t>
  </si>
  <si>
    <t>7.5</t>
  </si>
  <si>
    <t>8</t>
  </si>
  <si>
    <t>8.1</t>
  </si>
  <si>
    <t>8.2</t>
  </si>
  <si>
    <t>8.3</t>
  </si>
  <si>
    <t>8.4</t>
  </si>
  <si>
    <t>8.5</t>
  </si>
  <si>
    <t>9</t>
  </si>
  <si>
    <t>10</t>
  </si>
  <si>
    <t>11</t>
  </si>
  <si>
    <t>12</t>
  </si>
  <si>
    <t>13</t>
  </si>
  <si>
    <t>14</t>
  </si>
  <si>
    <t>I. Информация о выполнении мероприятий по поддержке доступа негосударственных (немуниципальных)</t>
  </si>
  <si>
    <t>9.1</t>
  </si>
  <si>
    <t>9.2</t>
  </si>
  <si>
    <t>9.3</t>
  </si>
  <si>
    <t>9.4</t>
  </si>
  <si>
    <t>9.5</t>
  </si>
  <si>
    <t>наименование ресурсного центра (организации, наделенной соответствующими функциями)</t>
  </si>
  <si>
    <t>ссылка на сайт ресурсного центра</t>
  </si>
  <si>
    <t>площадь в метрах квадратных</t>
  </si>
  <si>
    <t>общее количество образовательных мероприятий, в т.ч.</t>
  </si>
  <si>
    <t>организованных с участием исполнительных органов государственной власти автономного округа</t>
  </si>
  <si>
    <t>самостоятельно организованных муниципальным образованием</t>
  </si>
  <si>
    <t>Информирование населения через средства массовой информации о деятельности негосударственных (немуниципальных) поставщиков услуг (работ) в социальной сфере, «историях успеха» и достижениях</t>
  </si>
  <si>
    <t>факт на</t>
  </si>
  <si>
    <t>1</t>
  </si>
  <si>
    <t>II. Информация о достижении целевых показателей реализации мероприятий по поддержке доступа негосударственных</t>
  </si>
  <si>
    <t>(немуниципальных) организаций (коммерческих, некоммерческих) к предоставлению услуг (выполнению работ) в социальной сфере</t>
  </si>
  <si>
    <t>Количество получателей поддержки, в т.ч. по видам:</t>
  </si>
  <si>
    <t>человек</t>
  </si>
  <si>
    <t>- организованных с участием исполнительных органов государственной власти автономного округа</t>
  </si>
  <si>
    <t>количество негосударственных (немуниципальных) поставщиков услуг (работ) в социальной сфере, которым предоставлена финансовая поддержка:</t>
  </si>
  <si>
    <t>- персонифицированное финансирование (сертификаты)</t>
  </si>
  <si>
    <t>- предоставление грантов</t>
  </si>
  <si>
    <t>всего</t>
  </si>
  <si>
    <t>из них:</t>
  </si>
  <si>
    <t>государственные (муниципальные)</t>
  </si>
  <si>
    <t>негосударственные (немуниципальные)</t>
  </si>
  <si>
    <t>общественные организации</t>
  </si>
  <si>
    <t>в том числе:</t>
  </si>
  <si>
    <t>Отчетная дата</t>
  </si>
  <si>
    <t>Социальная защита населения</t>
  </si>
  <si>
    <t>Культура</t>
  </si>
  <si>
    <t>Здравоохранение</t>
  </si>
  <si>
    <t>Физическая культура и спорт</t>
  </si>
  <si>
    <t>социально ориентированные некоммерческие организации</t>
  </si>
  <si>
    <t>малые предприятия</t>
  </si>
  <si>
    <t>индивидуальные предприниматели</t>
  </si>
  <si>
    <t>2018 год</t>
  </si>
  <si>
    <t>ИТОГО</t>
  </si>
  <si>
    <t>2019 год</t>
  </si>
  <si>
    <t>2020 год</t>
  </si>
  <si>
    <t>2021 год</t>
  </si>
  <si>
    <t>2022 год</t>
  </si>
  <si>
    <t>2023 год</t>
  </si>
  <si>
    <t>2024 год</t>
  </si>
  <si>
    <t>2025 год</t>
  </si>
  <si>
    <t>2026 год</t>
  </si>
  <si>
    <t>2027 год</t>
  </si>
  <si>
    <t>2028 год</t>
  </si>
  <si>
    <t>2029 год</t>
  </si>
  <si>
    <t>2030 год</t>
  </si>
  <si>
    <t>- компенсация расходов за оказанные услуги (выполненные работы) (субсидии)</t>
  </si>
  <si>
    <t>- размещение муниципального заказа на оказание услуг (выполнение работ)</t>
  </si>
  <si>
    <t>наименование правового акта* об установлении льготного налогообложения</t>
  </si>
  <si>
    <t>дата правового акта</t>
  </si>
  <si>
    <t>номер правового акта</t>
  </si>
  <si>
    <t>III. Информация о количестве поставщиков, состоящих в отраслевых реестрах поставщиков услуг в социальной сфере</t>
  </si>
  <si>
    <t>образование (включая молодежную политику)</t>
  </si>
  <si>
    <t>Образование (включая молодежную политику)</t>
  </si>
  <si>
    <t>* с приложением копий правовых актов муниципальных образований</t>
  </si>
  <si>
    <t>наименование правового акта* о создании ресурсного центра (наделении полномочиями ресурсного центра)</t>
  </si>
  <si>
    <t>Раздел I</t>
  </si>
  <si>
    <t>Раздел II</t>
  </si>
  <si>
    <t>Раздел III</t>
  </si>
  <si>
    <t>Раздел IV</t>
  </si>
  <si>
    <t>Строка 6</t>
  </si>
  <si>
    <t>Примечание</t>
  </si>
  <si>
    <t>Комментарии к отчету</t>
  </si>
  <si>
    <t>Строка 10</t>
  </si>
  <si>
    <t>Строка 11</t>
  </si>
  <si>
    <t>+</t>
  </si>
  <si>
    <t>Строка 2</t>
  </si>
  <si>
    <t>(логические взаимоувязки разделов и строк)</t>
  </si>
  <si>
    <t>В случае наличия в муниципальном образовании фактически переданных негосударственным (немуниципальным) поставщикам услуг (работ), в обязательном порядке должны быть утверждены стандарты оказания услуг (выполнения работ), стоимость услуг (работ), реестр поставщиков</t>
  </si>
  <si>
    <t>Раздел V</t>
  </si>
  <si>
    <t>Да</t>
  </si>
  <si>
    <t>Нет</t>
  </si>
  <si>
    <t>Региональный перечень</t>
  </si>
  <si>
    <t>Общероссийские перечни</t>
  </si>
  <si>
    <t>Отметка о передаче услуги (работы) на исполнение негосударственным (немуниципальным) поставщикам (да / нет) по состоянию на</t>
  </si>
  <si>
    <t>Приложение 2 к исходящему</t>
  </si>
  <si>
    <t>В случае проведения в муниципальном образовании образовательных мероприятий по вопросам деятельности негосударственных (немуниципальных) поставщиков на рынках услуг (работ) социальной сферы, указывается количество человек (руководители, работники, добровольцы негосударственных (немуниципальных) организаций, индивидуальные предприниматели), прошедших обучение</t>
  </si>
  <si>
    <t>Организационные мероприятия</t>
  </si>
  <si>
    <t>наименование координационного органа</t>
  </si>
  <si>
    <t>наименование правового акта* о создании координационного органа (наделении полномочиями)</t>
  </si>
  <si>
    <t>Определение заместителя главы муниципального образования, курирующего «дорожную карту» муниципального образования в целях координации деятельности органов местного самоуправления при ее реализации</t>
  </si>
  <si>
    <t>фамилия, имя, отчество</t>
  </si>
  <si>
    <t>должность</t>
  </si>
  <si>
    <t>контактные данные</t>
  </si>
  <si>
    <t>телефон 8(000)000-00-00</t>
  </si>
  <si>
    <t>адрес электронной почты</t>
  </si>
  <si>
    <t>наименование правового акта* о наделении полномочиями</t>
  </si>
  <si>
    <t>Определение уполномоченного органа местного самоуправления, ответственного за разработку «дорожной карты» муниципального образования и отвечающего за координацию деятельности органов местного самоуправления при реализации «дорожной карты» муниципального образования по направлениям развития и функционирования социальной сферы</t>
  </si>
  <si>
    <t>наименование уполномоченного органа</t>
  </si>
  <si>
    <t>фамилия, имя, отчество контактного лица</t>
  </si>
  <si>
    <t>Наличие утвержденного в муниципальном образовании плана мероприятий («дорожной карты») по поддержке доступа негосударственных (немуниципальных) организаций (коммерческих, некоммерческих) к предоставлению услуг в социальной сфере</t>
  </si>
  <si>
    <t>наименование правового акта* об УТВЕРЖДЕНИИ плана мероприятий</t>
  </si>
  <si>
    <t>наименование правового акта*, которым внесены ПОСЛЕДНИЕ ИЗМЕНЕНИЯ в "дорожную карту"</t>
  </si>
  <si>
    <t>наименование правового акта* об утверждении муниципальной программы</t>
  </si>
  <si>
    <t>наименование правового акта* об УТВЕРЖДЕНИИ муниципальной программы</t>
  </si>
  <si>
    <t>наименование правового акта* о ВНЕСЕНИИ ИЗМЕНЕНИЙ в муниципальную программу</t>
  </si>
  <si>
    <t>наименования мероприятий, направленных на поддержку деятельности негосударственных (немуниципальных) поставщиков</t>
  </si>
  <si>
    <t>Наличие на официальном сайте органов местного самоуправления раздела, посвященного поддержке негосударственных (немуниципальных) поставщиков услуг (работ) в социальной сфере</t>
  </si>
  <si>
    <t>наименование раздела</t>
  </si>
  <si>
    <t>ссылка на соответствующую страницу на сайте</t>
  </si>
  <si>
    <t>наименование правового акта* об утверждении перечня услуг (работ)</t>
  </si>
  <si>
    <t>ссылка на соответствующую страницу на сайте, где размещен перечень услуг (работ)</t>
  </si>
  <si>
    <t>наименование правового акта* об утверждении стандарта оказания услуги (выполнения работы)</t>
  </si>
  <si>
    <t>10.1</t>
  </si>
  <si>
    <t>наименование правового акта* об утверждении стоимости услуги (работы)</t>
  </si>
  <si>
    <t>10.2</t>
  </si>
  <si>
    <t>10.3</t>
  </si>
  <si>
    <t>10.4</t>
  </si>
  <si>
    <t>10.5</t>
  </si>
  <si>
    <t>11.1</t>
  </si>
  <si>
    <t>наименование правового акта* об утверждении порядка создания и ведения реестра поставщиков</t>
  </si>
  <si>
    <t>ссылка на соответствующую страницу на сайте, где размещен реестр поставщиков</t>
  </si>
  <si>
    <t>11.2</t>
  </si>
  <si>
    <t>11.3</t>
  </si>
  <si>
    <t>11.4</t>
  </si>
  <si>
    <t>11.5</t>
  </si>
  <si>
    <t>15</t>
  </si>
  <si>
    <t>16</t>
  </si>
  <si>
    <t>Строка 8</t>
  </si>
  <si>
    <t>Строка 9</t>
  </si>
  <si>
    <t>Строка 13</t>
  </si>
  <si>
    <t>Строка 14</t>
  </si>
  <si>
    <t>Строка 15</t>
  </si>
  <si>
    <t>Определение на уровне муниципального образования координационного органа, обеспечивающего согласованную деятельность органов местного самоуправления, центров инноваций в социальной сфере, общественных палат, ресурсных центров поддержки некоммерческих организаций и других заинтересованных организаций в реализации мероприятий по обеспечению поэтапного доступа негосударственных (немуниципальных) организаций, в т.ч. СО НКО, к предоставлению услуг в социальной сфере</t>
  </si>
  <si>
    <t>Наличие утвержденной муниципальной программы развития и поддержки гражданского общества, некоммерческих организаций, в т.ч. СО НКО</t>
  </si>
  <si>
    <t>Формирование перечня услуг (работ), которые запланированы к передаче на исполнение негосударственным (немуниципальным) организациям, в т.ч. СО НКО, размещение его на официальном сайте органов местного самоуправления, в т.ч. в сферах:</t>
  </si>
  <si>
    <t>Стандартизация предоставления услуг (выполнения работ), которые могут быть переданы на исполнение негосударственным (немуниципальным) организациям, в т.ч. СО НКО, в соответствующих сферах:</t>
  </si>
  <si>
    <t>Утверждение стоимости одной услуги (работы), которая может быть передана на исполнение негосударственным (немуниципальным) организациям, в т.ч. СО НКО, в соответствующих сферах:</t>
  </si>
  <si>
    <t>Правовой акт муниципального образования об установлении для СО НКО льготы на предоставление в аренду муниципального имущества</t>
  </si>
  <si>
    <t>наименование правового акта* об установлении льготы для СО НКО</t>
  </si>
  <si>
    <t>Установление льготного налогообложения для СО НКО по земельному налогу</t>
  </si>
  <si>
    <t>количество информационных материалов, размещенных в СМИ, о деятельности негосударственных (немуниципальных) поставщиков услуг, в т.ч. СО НКО и социальных предпринимателей (единиц)</t>
  </si>
  <si>
    <t>из них СО НКО</t>
  </si>
  <si>
    <t>количество СО НКО, которым предоставлены помещения НА УСЛОВИЯХ ЛЬГОТНОЙ АРЕНДЫ</t>
  </si>
  <si>
    <t>количество СО НКО, которым предоставлены помещения НА БЕЗВОЗМЕЗДНОЙ ОСНОВЕ</t>
  </si>
  <si>
    <t>количество СО НКО, которым предоставлена льгота по земельному налогу</t>
  </si>
  <si>
    <t>Число поставщиков услуг, включенных в реестры, единиц</t>
  </si>
  <si>
    <r>
      <t>Дополнение муниципальных программ социальной сферы мероприятиями по поддержке деятельности негосударственных (немуниципальных) организаций, в т.ч. СО НКО, оказывающих услуги (выполняющих работы) в соответствующей сфере</t>
    </r>
    <r>
      <rPr>
        <vertAlign val="superscript"/>
        <sz val="12"/>
        <rFont val="Times New Roman"/>
        <family val="1"/>
        <charset val="204"/>
      </rPr>
      <t>1</t>
    </r>
    <r>
      <rPr>
        <sz val="12"/>
        <rFont val="Times New Roman"/>
        <family val="1"/>
        <charset val="204"/>
      </rPr>
      <t>:</t>
    </r>
  </si>
  <si>
    <r>
      <t>Формирование и ведение в муниципальном образовании реестров поставщиков услуг социальной сферы, включающих как государственные (муниципальные), так и негосударственные (немуниципальные) организации, в т.ч. СО НКО, в соответствующих сферах</t>
    </r>
    <r>
      <rPr>
        <vertAlign val="superscript"/>
        <sz val="12"/>
        <rFont val="Times New Roman"/>
        <family val="1"/>
        <charset val="204"/>
      </rPr>
      <t>2</t>
    </r>
    <r>
      <rPr>
        <sz val="12"/>
        <rFont val="Times New Roman"/>
        <family val="1"/>
        <charset val="204"/>
      </rPr>
      <t>:</t>
    </r>
  </si>
  <si>
    <r>
      <rPr>
        <vertAlign val="superscript"/>
        <sz val="11"/>
        <color theme="1"/>
        <rFont val="Times New Roman"/>
        <family val="1"/>
        <charset val="204"/>
      </rPr>
      <t>2</t>
    </r>
    <r>
      <rPr>
        <sz val="11"/>
        <color theme="1"/>
        <rFont val="Times New Roman"/>
        <family val="1"/>
        <charset val="204"/>
      </rPr>
      <t xml:space="preserve"> информация о количестве поставщиков, состоящих в реестрах, отражается в разделе III Отчета</t>
    </r>
  </si>
  <si>
    <r>
      <t>исполнение негосударственным (немуниципальным) поставщикам, в т.ч. СО НКО</t>
    </r>
    <r>
      <rPr>
        <vertAlign val="superscript"/>
        <sz val="13"/>
        <rFont val="Times New Roman"/>
        <family val="1"/>
        <charset val="204"/>
      </rPr>
      <t>1</t>
    </r>
  </si>
  <si>
    <r>
      <t>Наименование муниципальной услуги (работы)</t>
    </r>
    <r>
      <rPr>
        <vertAlign val="superscript"/>
        <sz val="12"/>
        <rFont val="Times New Roman"/>
        <family val="1"/>
        <charset val="204"/>
      </rPr>
      <t>2</t>
    </r>
  </si>
  <si>
    <t>(немуниципальных) организаций, осуществляющих деятельность в социальной сфере</t>
  </si>
  <si>
    <t>VI. Факты получения гражданами услуг (работ) от муниципальных и негосударственных</t>
  </si>
  <si>
    <t>Показатели, отражающие факты получения гражданами услуг (работ)</t>
  </si>
  <si>
    <t>за 2018 год</t>
  </si>
  <si>
    <t>за январь - март 2019 года</t>
  </si>
  <si>
    <t>за январь - июнь 2019 года</t>
  </si>
  <si>
    <t>за январь - сентябрь 2019 года</t>
  </si>
  <si>
    <t>за 2019 год</t>
  </si>
  <si>
    <t>за январь - март 2020 года</t>
  </si>
  <si>
    <t>за январь - июнь 2020 года</t>
  </si>
  <si>
    <t>за январь - сентябрь 2020 года</t>
  </si>
  <si>
    <t>за 2020 год</t>
  </si>
  <si>
    <t>за январь - март 2021 года</t>
  </si>
  <si>
    <t>за январь - июнь 2021 года</t>
  </si>
  <si>
    <t>за январь - сентябрь 2021 года</t>
  </si>
  <si>
    <t>за 2021 год</t>
  </si>
  <si>
    <t>за январь - март 2022 года</t>
  </si>
  <si>
    <t>за январь - июнь 2022 года</t>
  </si>
  <si>
    <t>за январь - сентябрь 2022 года</t>
  </si>
  <si>
    <t>за 2022 год</t>
  </si>
  <si>
    <t>за январь - март 2023 года</t>
  </si>
  <si>
    <t>за январь - июнь 2023 года</t>
  </si>
  <si>
    <t>за январь - сентябрь 2023 года</t>
  </si>
  <si>
    <t>за 2023 год</t>
  </si>
  <si>
    <t>за январь - март 2024 года</t>
  </si>
  <si>
    <t>за январь - июнь 2024 года</t>
  </si>
  <si>
    <t>за январь - сентябрь 2024 года</t>
  </si>
  <si>
    <t>за 2024 год</t>
  </si>
  <si>
    <t>за январь - март 2025 года</t>
  </si>
  <si>
    <t>за январь - июнь 2025 года</t>
  </si>
  <si>
    <t>за январь - сентябрь 2025 года</t>
  </si>
  <si>
    <t>за 2025 год</t>
  </si>
  <si>
    <t>за январь - март 2026 года</t>
  </si>
  <si>
    <t>за январь - июнь 2026 года</t>
  </si>
  <si>
    <t>за январь - сентябрь 2026 года</t>
  </si>
  <si>
    <t>за 2026 год</t>
  </si>
  <si>
    <t>за январь - март 2027 года</t>
  </si>
  <si>
    <t>за январь - июнь 2027 года</t>
  </si>
  <si>
    <t>за январь - сентябрь 2027 года</t>
  </si>
  <si>
    <t>за 2027 год</t>
  </si>
  <si>
    <t>за январь - март 2028 года</t>
  </si>
  <si>
    <t>за январь - июнь 2028 года</t>
  </si>
  <si>
    <t>за январь - сентябрь 2028 года</t>
  </si>
  <si>
    <t>за 2028 год</t>
  </si>
  <si>
    <t>за январь - март 2029 года</t>
  </si>
  <si>
    <t>за январь - июнь 2029 года</t>
  </si>
  <si>
    <t>за январь - сентябрь 2029 года</t>
  </si>
  <si>
    <t>за 2029 год</t>
  </si>
  <si>
    <t>за январь - март 2030 года</t>
  </si>
  <si>
    <t>за январь - июнь 2030 года</t>
  </si>
  <si>
    <t>за январь - сентябрь 2030 года</t>
  </si>
  <si>
    <t>за 2030 год</t>
  </si>
  <si>
    <t>Наименование показателя</t>
  </si>
  <si>
    <t>Значение показателя</t>
  </si>
  <si>
    <t>Количество организаций, в отношении которых проведена независимая оценка, единиц</t>
  </si>
  <si>
    <t>Количество организаций, в отношении которых независимая оценка проведена организацией - оператором, единиц</t>
  </si>
  <si>
    <t>Максимальное количество баллов</t>
  </si>
  <si>
    <t>среди:</t>
  </si>
  <si>
    <t>Минимальное количество баллов</t>
  </si>
  <si>
    <t>муниципальные, единиц</t>
  </si>
  <si>
    <t>негосударственные (немуниципальные), единиц</t>
  </si>
  <si>
    <t>Количество организаций, в отношении которых независимая оценка проведена исполнительно-распорядительными органами муниципальных образований автономного округа самостоятельно, единиц</t>
  </si>
  <si>
    <t>муниципальных организаций, баллов</t>
  </si>
  <si>
    <t>негосударственных (немуниципальных) организаций, баллов</t>
  </si>
  <si>
    <t>Среднее значение баллов по муниципальному образованию</t>
  </si>
  <si>
    <t>по муниципальным организациям, баллов</t>
  </si>
  <si>
    <t>по негосударственным (немуниципальным) организациям, баллов</t>
  </si>
  <si>
    <t>итого</t>
  </si>
  <si>
    <t>образование</t>
  </si>
  <si>
    <t>Перечень муниципального имущества, свободного от прав третьих лиц и предназначенного для передачи во временное владение и (или) пользование СО НКО (далее - Перечень)</t>
  </si>
  <si>
    <t>состоящих в Перечне на конец отчетного периода</t>
  </si>
  <si>
    <t>состоящих в Перечне на начало отчетного периода</t>
  </si>
  <si>
    <t>Площадь помещений муниципального имущества, свободного от прав третьих лиц и предназначенного для передачи во временное владение и (или) пользование СО НКО:</t>
  </si>
  <si>
    <t>включенных в Перечень в течение отчетного периода</t>
  </si>
  <si>
    <t>исключенных из Перечня в течение отчетного периода</t>
  </si>
  <si>
    <t>Площадь помещений, фактически предоставленных СО НКО на конец отчетного периода</t>
  </si>
  <si>
    <t>наименование правового акта* об утверждении реестра поставщиков</t>
  </si>
  <si>
    <t>наименование правового акта* об утверждении Перечня</t>
  </si>
  <si>
    <t>ссылка на соответствующую страницу на сайте, где размещен Перечень</t>
  </si>
  <si>
    <r>
      <t>Уровень перечня, в который включена услуга (общероссийские перечни</t>
    </r>
    <r>
      <rPr>
        <vertAlign val="superscript"/>
        <sz val="12"/>
        <rFont val="Times New Roman"/>
        <family val="1"/>
        <charset val="204"/>
      </rPr>
      <t>3</t>
    </r>
    <r>
      <rPr>
        <sz val="12"/>
        <rFont val="Times New Roman"/>
        <family val="1"/>
        <charset val="204"/>
      </rPr>
      <t xml:space="preserve"> / региональный перечень</t>
    </r>
    <r>
      <rPr>
        <vertAlign val="superscript"/>
        <sz val="12"/>
        <rFont val="Times New Roman"/>
        <family val="1"/>
        <charset val="204"/>
      </rPr>
      <t>4</t>
    </r>
    <r>
      <rPr>
        <sz val="12"/>
        <rFont val="Times New Roman"/>
        <family val="1"/>
        <charset val="204"/>
      </rPr>
      <t xml:space="preserve"> / муниципальный перечень)</t>
    </r>
  </si>
  <si>
    <t>Муниципальный перечень</t>
  </si>
  <si>
    <t>Число обучающихся по образовательным программам дошкольного образования</t>
  </si>
  <si>
    <t>Число обучающихся по образовательным программам общего образования</t>
  </si>
  <si>
    <t>Число обучающихся по образовательным программам дополнительного образования</t>
  </si>
  <si>
    <t>Число обучающихся по образовательным программам профессионального образования</t>
  </si>
  <si>
    <t>Число детей, получивших услуги по отдыху и оздоровлению по линии отрасли образования</t>
  </si>
  <si>
    <t>Число граждан, получивших услуги в сфере молодежной политики</t>
  </si>
  <si>
    <t>Число зрителей театров</t>
  </si>
  <si>
    <t>Число зрителей концертов</t>
  </si>
  <si>
    <t>Число посетителей музеев (выставок)</t>
  </si>
  <si>
    <t>Количество посещений библиотек</t>
  </si>
  <si>
    <t>Число детей, получивших услуги по отдыху и оздоровлению по линии отрасли культуры</t>
  </si>
  <si>
    <t>Число лиц, прошедших спортивную подготовку</t>
  </si>
  <si>
    <t>Число детей, получивших услуги по отдыху и оздоровлению по линии отрасли физической культуры и спорта</t>
  </si>
  <si>
    <t>Число граждан, получивших социальные услуги по индивидуальным программам социального обслуживания</t>
  </si>
  <si>
    <t>Число граждан, получивших срочные социальные услуги</t>
  </si>
  <si>
    <t>Число детей, получивших услуги по отдыху и оздоровлению по линии отрасли социальной защиты</t>
  </si>
  <si>
    <t>Количество случаев лечения</t>
  </si>
  <si>
    <t>Количество случаев госпитализации</t>
  </si>
  <si>
    <t>Количество врачебных посещений</t>
  </si>
  <si>
    <t>Количество выполненных медицинских исследований</t>
  </si>
  <si>
    <t>Количество койко-дней по оказанию паллиативной медицинской помощи</t>
  </si>
  <si>
    <t>Число детей, получивших услуги по отдыху и оздоровлению по линии отрасли здравоохранения</t>
  </si>
  <si>
    <r>
      <t>VII. Результаты проведения независимой оценки качества условий оказания услуг организациями, осуществляющими деятельность в социальной сфере</t>
    </r>
    <r>
      <rPr>
        <vertAlign val="superscript"/>
        <sz val="13"/>
        <rFont val="Times New Roman"/>
        <family val="1"/>
        <charset val="204"/>
      </rPr>
      <t>1</t>
    </r>
  </si>
  <si>
    <r>
      <rPr>
        <vertAlign val="superscript"/>
        <sz val="12"/>
        <rFont val="Times New Roman"/>
        <family val="1"/>
        <charset val="204"/>
      </rPr>
      <t>1</t>
    </r>
    <r>
      <rPr>
        <sz val="12"/>
        <rFont val="Times New Roman"/>
        <family val="1"/>
        <charset val="204"/>
      </rPr>
      <t xml:space="preserve"> информация о результатах проведения независимой оценки качества условий оказания услуг организациями, осуществляющими деятельность в социальной сфере, приводится вне зависимости от того, кто является организатором ее проведения - автономный округ или муниципальное образование автономного округа</t>
    </r>
  </si>
  <si>
    <t>Доля численности детей, посещающих частные дошкольные образовательные организации в общей численности детей, посещающих дошкольные образовательные организации</t>
  </si>
  <si>
    <t>8.6</t>
  </si>
  <si>
    <r>
      <rPr>
        <vertAlign val="superscript"/>
        <sz val="11"/>
        <rFont val="Times New Roman"/>
        <family val="1"/>
        <charset val="204"/>
      </rPr>
      <t>1</t>
    </r>
    <r>
      <rPr>
        <sz val="11"/>
        <rFont val="Times New Roman"/>
        <family val="1"/>
        <charset val="204"/>
      </rPr>
      <t xml:space="preserve"> услуги (работы) из перечня услуг (работ), которые запланированы к передаче на исполнение негосударственным (немуниципальным) организациям, в т.ч. СО НКО, в соответствии с правовыми актами муниципального образования (приказами органов местного самоуправления)</t>
    </r>
  </si>
  <si>
    <r>
      <t>Объем средств, запланированных к передаче (переданных) из бюджета муниципального образования негосударственным (немуниципальным) организациям, в т.ч. СО НКО, для оказания услуг (выполнения работ) (</t>
    </r>
    <r>
      <rPr>
        <i/>
        <sz val="10"/>
        <color theme="1"/>
        <rFont val="Times New Roman"/>
        <family val="1"/>
        <charset val="204"/>
      </rPr>
      <t>услуги, отраженные в строке 2</t>
    </r>
    <r>
      <rPr>
        <sz val="12"/>
        <color theme="1"/>
        <rFont val="Times New Roman"/>
        <family val="1"/>
        <charset val="204"/>
      </rPr>
      <t>), всего</t>
    </r>
  </si>
  <si>
    <r>
      <t>Объем средств бюджета муниципального образования, направляемых на оказание услуг (выполнение работ) населению в социальной сфере через конкурентные процедуры</t>
    </r>
    <r>
      <rPr>
        <vertAlign val="superscript"/>
        <sz val="12"/>
        <rFont val="Times New Roman"/>
        <family val="1"/>
        <charset val="204"/>
      </rPr>
      <t>2</t>
    </r>
    <r>
      <rPr>
        <sz val="12"/>
        <rFont val="Times New Roman"/>
        <family val="1"/>
        <charset val="204"/>
      </rPr>
      <t xml:space="preserve"> (механизмы), участвовать в которых имеют право негосударственные (немуниципальные) поставщики (</t>
    </r>
    <r>
      <rPr>
        <i/>
        <sz val="10"/>
        <rFont val="Times New Roman"/>
        <family val="1"/>
        <charset val="204"/>
      </rPr>
      <t>средства, запланированные (фактически переданные) поставщикам всех форм собственности, как государственной (муниципальной), так и частной, через конкурентные процедуры</t>
    </r>
    <r>
      <rPr>
        <sz val="12"/>
        <rFont val="Times New Roman"/>
        <family val="1"/>
        <charset val="204"/>
      </rPr>
      <t>), всего</t>
    </r>
  </si>
  <si>
    <r>
      <rPr>
        <vertAlign val="superscript"/>
        <sz val="11"/>
        <rFont val="Times New Roman"/>
        <family val="1"/>
        <charset val="204"/>
      </rPr>
      <t>2</t>
    </r>
    <r>
      <rPr>
        <sz val="11"/>
        <rFont val="Times New Roman"/>
        <family val="1"/>
        <charset val="204"/>
      </rPr>
      <t xml:space="preserve"> конкурентными процедурами считаются: 1) конкурентные способы закупок услуг (работ) по федеральному законодательству о контрактной системе (с учетом случаев заключения контрактов с единственными поставщиками услуг в результате признания конкурентных процедур несостоявшимися); 2) конкурсное предоставление субсидий негосударственным (немуниципальным) поставщикам услуг; 3) целевые потребительские субсидии (сертификаты); 4) компенсации поставщикам социальных услуг</t>
    </r>
  </si>
  <si>
    <r>
      <t>Доля средств бюджета муниципального образования, выделяемых негосударственным (немуниципальным) организациям, в т.ч. СО НКО, в общем объеме средств бюджета муниципального образования, предусмотренных для обеспечения предоставления муниципальных услуг (работ), оказываемых (выполняемых) органами местного самоуправления и подведомственными организациями (</t>
    </r>
    <r>
      <rPr>
        <i/>
        <sz val="10"/>
        <color theme="1"/>
        <rFont val="Times New Roman"/>
        <family val="1"/>
        <charset val="204"/>
      </rPr>
      <t>отношение строки 4 к строке 3</t>
    </r>
    <r>
      <rPr>
        <sz val="12"/>
        <color theme="1"/>
        <rFont val="Times New Roman"/>
        <family val="1"/>
        <charset val="204"/>
      </rPr>
      <t>), всего</t>
    </r>
  </si>
  <si>
    <r>
      <t xml:space="preserve">Доля средств бюджета муниципального образования, направленных на оказание услуг (выполнение работ) населению в социальной сфере через конкурентные процедуры, участвовать в которых имеют право негосударственные (немуниципальные) поставщики услуг (работ), в общем объеме средств бюджета муниципального образования автономного округа, выделенных на предоставление услуг (работ) населению в социальной сфере </t>
    </r>
    <r>
      <rPr>
        <i/>
        <sz val="10"/>
        <rFont val="Times New Roman"/>
        <family val="1"/>
        <charset val="204"/>
      </rPr>
      <t>(отношение строки 5 к строке 3</t>
    </r>
    <r>
      <rPr>
        <sz val="10"/>
        <rFont val="Times New Roman"/>
        <family val="1"/>
        <charset val="204"/>
      </rPr>
      <t>)</t>
    </r>
    <r>
      <rPr>
        <sz val="12"/>
        <rFont val="Times New Roman"/>
        <family val="1"/>
        <charset val="204"/>
      </rPr>
      <t>, всего</t>
    </r>
  </si>
  <si>
    <r>
      <rPr>
        <vertAlign val="superscript"/>
        <sz val="11"/>
        <rFont val="Times New Roman"/>
        <family val="1"/>
        <charset val="204"/>
      </rPr>
      <t>3</t>
    </r>
    <r>
      <rPr>
        <sz val="11"/>
        <rFont val="Times New Roman"/>
        <family val="1"/>
        <charset val="204"/>
      </rPr>
      <t xml:space="preserve"> руководители, работники и добровольцы негосударственных (немуниципальных) организаций, индивидуальные предприниматели, осуществляющие деятельность в социальной сфере на территории муниципального образования</t>
    </r>
  </si>
  <si>
    <r>
      <t>Объем грантов в форме субсидий, предоставленных из бюджета муниципального образования СО НКО на реализацию социально значимых программ и проектов (сумма финансовой поддержки, направленная на проведение конкурсов среди СО НКО)</t>
    </r>
    <r>
      <rPr>
        <vertAlign val="superscript"/>
        <sz val="12"/>
        <rFont val="Times New Roman"/>
        <family val="1"/>
        <charset val="204"/>
      </rPr>
      <t>5</t>
    </r>
    <r>
      <rPr>
        <sz val="12"/>
        <rFont val="Times New Roman"/>
        <family val="1"/>
        <charset val="204"/>
      </rPr>
      <t>, всего</t>
    </r>
  </si>
  <si>
    <r>
      <rPr>
        <vertAlign val="superscript"/>
        <sz val="11"/>
        <rFont val="Times New Roman"/>
        <family val="1"/>
        <charset val="204"/>
      </rPr>
      <t>5</t>
    </r>
    <r>
      <rPr>
        <sz val="11"/>
        <rFont val="Times New Roman"/>
        <family val="1"/>
        <charset val="204"/>
      </rPr>
      <t xml:space="preserve"> отражаются средства, предоставленные СО НКО на реализацию проектов (дополнительно к средствам, переданным на оказание услуг (выполнение работ) по строке 4 раздела II Отчета)</t>
    </r>
  </si>
  <si>
    <r>
      <rPr>
        <vertAlign val="superscript"/>
        <sz val="11"/>
        <rFont val="Times New Roman"/>
        <family val="1"/>
        <charset val="204"/>
      </rPr>
      <t>1</t>
    </r>
    <r>
      <rPr>
        <sz val="11"/>
        <rFont val="Times New Roman"/>
        <family val="1"/>
        <charset val="204"/>
      </rPr>
      <t xml:space="preserve"> финансовые средства на реализацию мероприятий указываются в сроках 4, 11 раздела II Отчета</t>
    </r>
  </si>
  <si>
    <t>Информационная поддержка</t>
  </si>
  <si>
    <t>Строка 4</t>
  </si>
  <si>
    <t>Строка 8.1</t>
  </si>
  <si>
    <t>Строка 8.2</t>
  </si>
  <si>
    <t>Строка 8.3</t>
  </si>
  <si>
    <t>Строка 8.4</t>
  </si>
  <si>
    <t>Строка 8.5</t>
  </si>
  <si>
    <t>Орган местного самоуправления</t>
  </si>
  <si>
    <t>Фамилия, имя, отчетство руководителя ОМСУ</t>
  </si>
  <si>
    <t>Фамилия, имя, отчетство специалиста, ответственного за предоставление информации</t>
  </si>
  <si>
    <t>Номер телефона специалиста (с кодом города)</t>
  </si>
  <si>
    <t>Адрес электронной почты специалиста</t>
  </si>
  <si>
    <t>Должность руководителя ОМСУ</t>
  </si>
  <si>
    <t>Должность специалиста</t>
  </si>
  <si>
    <t>Фамилия, имя, отчетство непосредственного руководителя специалиста</t>
  </si>
  <si>
    <t>Должность непосредственного руководителя</t>
  </si>
  <si>
    <t>Номер телефона непосредственного руководителя (с кодом города)</t>
  </si>
  <si>
    <t>Адрес электронной почты непосредственного руководителя</t>
  </si>
  <si>
    <t>Номер телефона руководителя ОМСУ (с кодом города)</t>
  </si>
  <si>
    <t>Адрес электронной почты руководителя ОМСУ</t>
  </si>
  <si>
    <t>Раздел VI</t>
  </si>
  <si>
    <r>
      <t xml:space="preserve">Создание ресурсного центра </t>
    </r>
    <r>
      <rPr>
        <u/>
        <sz val="12"/>
        <rFont val="Times New Roman"/>
        <family val="1"/>
        <charset val="204"/>
      </rPr>
      <t>поддержки СО НКО</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некоммерческим организациям для реализации общественно-значимых проектов)</t>
    </r>
    <r>
      <rPr>
        <vertAlign val="superscript"/>
        <sz val="12"/>
        <rFont val="Times New Roman"/>
        <family val="1"/>
        <charset val="204"/>
      </rPr>
      <t>3</t>
    </r>
  </si>
  <si>
    <r>
      <t xml:space="preserve">Создание ресурсного центра </t>
    </r>
    <r>
      <rPr>
        <u/>
        <sz val="12"/>
        <rFont val="Times New Roman"/>
        <family val="1"/>
        <charset val="204"/>
      </rPr>
      <t>поддержки социальных предпринимателей</t>
    </r>
    <r>
      <rPr>
        <sz val="12"/>
        <rFont val="Times New Roman"/>
        <family val="1"/>
        <charset val="204"/>
      </rPr>
      <t xml:space="preserve"> (информация отражается в случае создания специализированной организации (наделения существующей организации функциями) в целях предоставления информационных, образовательных, коммуникационных и др. ресурсов социальным предпринимателям для реализации общественно-значимых проектов)</t>
    </r>
    <r>
      <rPr>
        <vertAlign val="superscript"/>
        <sz val="12"/>
        <rFont val="Times New Roman"/>
        <family val="1"/>
        <charset val="204"/>
      </rPr>
      <t>3</t>
    </r>
  </si>
  <si>
    <r>
      <rPr>
        <vertAlign val="superscript"/>
        <sz val="11"/>
        <rFont val="Times New Roman"/>
        <family val="1"/>
        <charset val="204"/>
      </rPr>
      <t>3</t>
    </r>
    <r>
      <rPr>
        <sz val="11"/>
        <rFont val="Times New Roman"/>
        <family val="1"/>
        <charset val="204"/>
      </rPr>
      <t xml:space="preserve"> к ресурсным центрам также относятся специализированные учебные центры по реализации образовательных (просветительских) программ для СО НКО / социальных предпринимателей, центры инноваций социальной сферы, фонды, оказывающие целевую поддержку СО НКО / социальным предпринимателям, добровольческие центры</t>
    </r>
  </si>
  <si>
    <r>
      <rPr>
        <vertAlign val="superscript"/>
        <sz val="11"/>
        <rFont val="Times New Roman"/>
        <family val="1"/>
        <charset val="204"/>
      </rPr>
      <t>4</t>
    </r>
    <r>
      <rPr>
        <sz val="11"/>
        <rFont val="Times New Roman"/>
        <family val="1"/>
        <charset val="204"/>
      </rPr>
      <t xml:space="preserve"> отражаются средства на деятельность ресурсных центров любой организационно-правовой формы для СО НКО / социальных предпринимателей, центров инноваций социальной сферы любой организационно-правовой формы, фондов, оказывающих целевую поддержку СО НКО / социальным предпринимателям, добровольческих центров, на функционирование муниципального информационного ресурса (информационного портала) в сети Интернет (специализированного раздела) для СО НКО / социальных предпринимателей, специализированных учебных центров по реализации образовательных (просветительских) программ для СО НКО / социальных предпринимателей (без учета ассигнований, предоставленных из бюджета автономного округа бюджету муниципального образования автономного округа на реализацию соответствующих мероприятий)</t>
    </r>
  </si>
  <si>
    <t>Перечень муниципального имущества, предназначенного для передачи во владение (пользование) субъектам малого и среднего предпринимательства (далее - Перечень)</t>
  </si>
  <si>
    <t>13.1</t>
  </si>
  <si>
    <t>13.2</t>
  </si>
  <si>
    <t>Площадь помещений муниципального имущества, свободного от прав третьих лиц и предназначенного для предоставления во владение (пользование) субъектам малого и среднего предпринимательства:</t>
  </si>
  <si>
    <t>Площадь помещений, фактически предоставленных социальным предпринимателям на конец отчетного периода</t>
  </si>
  <si>
    <t>количество социальных предпринимателей, которым предоставлены во владение (пользование) помещения муниципального имущества</t>
  </si>
  <si>
    <t>Правовой акт муниципального образования об установлении для социальных предпринимателей льготы на предоставление в аренду муниципального имущества</t>
  </si>
  <si>
    <t>наименование правового акта* об установлении льготы для социальных предпринимателей</t>
  </si>
  <si>
    <t>наименование подпрограммы по поддержке СО НКО (при наличии)</t>
  </si>
  <si>
    <t>наименования программных мероприятий по поддержке СО НКО (если из названия программы / подпрограммы явным образом не следует, что она направлена на поддержку СО НКО)</t>
  </si>
  <si>
    <t>12.А</t>
  </si>
  <si>
    <t>5.А</t>
  </si>
  <si>
    <t>Наличие в муниципальном образовании отдельной подпрограммы (мероприятия) по поддержке социального предпринимательства в муниципальной программе по поддержке малого и среднего предпринимательства (муниципальной программе экономического развития)</t>
  </si>
  <si>
    <t>наименование подпрограммы по поддержке социального предпринимательства (при наличии)</t>
  </si>
  <si>
    <t>наименования программных мероприятий по поддержке социального предпринимательства (если из названия программы / подпрограммы явным образом не следует, что она направлена на поддержку социального предпринимательства)</t>
  </si>
  <si>
    <t>16.1</t>
  </si>
  <si>
    <t>16.2</t>
  </si>
  <si>
    <t>Наличие в правовых актах муниципального образования мер по предоставлению на льготных условиях СО НКО и / или социальным предпринимателям рекламных площадей, находящихся в собственности муниципального образования, в том числе печатных площадей в средствах массовой информации, времени телевизионного и радиовещательного эфиров</t>
  </si>
  <si>
    <t>наименование правового акта* устанавливающего меры по предоставлению на льготных условиях рекламных площадей, в том числе печатных площадей в средствах массовой информации, времени телевизионного и радиовещательного эфиров</t>
  </si>
  <si>
    <t>наименование мер поддержки (льготное предоставление рекламных площадей / печатных площадей в СМИ / времени телевизионного и радиовещательного эфиров)</t>
  </si>
  <si>
    <t>категория получателей мер поддержки (СО НКО / социальные предприниматели)</t>
  </si>
  <si>
    <t>14.1</t>
  </si>
  <si>
    <t>14.2</t>
  </si>
  <si>
    <t>14.3</t>
  </si>
  <si>
    <t>14.4</t>
  </si>
  <si>
    <t>Установление льготного налогообложения для социальных предпринимателей по земельному налогу</t>
  </si>
  <si>
    <t>количество социальных предпринимателей, которым предоставлена льгота по земельному налогу</t>
  </si>
  <si>
    <t>Размер предоставляемой льготы по земельному налогу для:</t>
  </si>
  <si>
    <t>СО НКО</t>
  </si>
  <si>
    <t>социальных предпринимателей</t>
  </si>
  <si>
    <r>
      <rPr>
        <vertAlign val="superscript"/>
        <sz val="11"/>
        <rFont val="Times New Roman"/>
        <family val="1"/>
        <charset val="204"/>
      </rPr>
      <t>4</t>
    </r>
    <r>
      <rPr>
        <sz val="11"/>
        <rFont val="Times New Roman"/>
        <family val="1"/>
        <charset val="204"/>
      </rPr>
      <t xml:space="preserve"> в случае безвозмездного предоставления имущества СО НКО / социальным предпринимателям, размер льготы равен 100%</t>
    </r>
  </si>
  <si>
    <r>
      <t>Размер льготы при предоставлении недвижимого имущества в аренду</t>
    </r>
    <r>
      <rPr>
        <vertAlign val="superscript"/>
        <sz val="12"/>
        <rFont val="Times New Roman"/>
        <family val="1"/>
        <charset val="204"/>
      </rPr>
      <t xml:space="preserve">4 </t>
    </r>
    <r>
      <rPr>
        <sz val="12"/>
        <rFont val="Times New Roman"/>
        <family val="1"/>
        <charset val="204"/>
      </rPr>
      <t>для:</t>
    </r>
  </si>
  <si>
    <t>8.7</t>
  </si>
  <si>
    <t>8.8</t>
  </si>
  <si>
    <t>Строка 8.7</t>
  </si>
  <si>
    <t>Строка 8.8</t>
  </si>
  <si>
    <t>количество СО НКО, которым предоставлены в аренду (безвозмездное пользование) такие помещения, единиц</t>
  </si>
  <si>
    <t>количество социальных предпринимателей, которым предоставлены в аренду (безвозмездное пользование) такие помещения, единиц</t>
  </si>
  <si>
    <t>площадь помещений предоставленных СО НКО, кв. метров</t>
  </si>
  <si>
    <t>площадь помещений, предоставленных социальным предпринимателям, кв. метров</t>
  </si>
  <si>
    <t>число воспитанников, посещающих частные дошкольные образовательные организации</t>
  </si>
  <si>
    <t>число воспитанников, посещающих муниципальные (государственные) дошкольные образовательные организации</t>
  </si>
  <si>
    <t>Строка 5</t>
  </si>
  <si>
    <t>Средства бюджета муниципального образования для передачи негосударственным (немуниципальным) поставщикам на оказание услуг (выполнение работ) планируются в муниципальных программах по соответствующим мероприятиям. Порядок (механизм) передачи средств также устанавливается в муниципальной программе. Объем средств, запланированных к передаче (переданных) из бюджета муниципального образования негосударственным (немуниципальным) организациям (строка 4 раздела II) в разделе IV Отчета распределяется по механизмам передачи средств. В случае наличия фактически переданных негосударственным поставщикам средств, разделе VI Отчета указыватся факты получения гражданами услуг (работ) у таких поставщиков</t>
  </si>
  <si>
    <t>В случае наличия утвержденного Перечня муниципального имущества, свободного от прав третьих лиц и предназначенного для передачи во временное владение и (или) пользование СО НКО, и Перечня муниципального имущества, предназначенного для передачи во владение (пользование) субъектам малого и среднего предпринимательства, а также фактического предоставления СО НКО / социальным предпринимателям муниципального имущества во владение и (или) пользование, указывается размер предоставляемой льготы и количество СО НКО / социальных предпринимателей, получивших имущественную поддержку</t>
  </si>
  <si>
    <t>В случае наличия в муниципальном образовании правового акта об установлении льготного налогообложения для СО НКО / социальных предпринимателей по земельному налогу, указывается размер льготы и количество СО НКО / социальных предпринимателей, которым предоставлена льгота</t>
  </si>
  <si>
    <r>
      <t>Количество услуг (работ), запланированных к передаче (переданных, фактически профинансированных) на исполнение негосударственным (немуниципальным) поставщикам, в т.ч. СО НКО</t>
    </r>
    <r>
      <rPr>
        <vertAlign val="superscript"/>
        <sz val="12"/>
        <color theme="1"/>
        <rFont val="Times New Roman"/>
        <family val="1"/>
        <charset val="204"/>
      </rPr>
      <t>1</t>
    </r>
    <r>
      <rPr>
        <sz val="12"/>
        <color theme="1"/>
        <rFont val="Times New Roman"/>
        <family val="1"/>
        <charset val="204"/>
      </rPr>
      <t>, всего</t>
    </r>
  </si>
  <si>
    <t>Механизмы финансирования</t>
  </si>
  <si>
    <t>Предоставление субсидий негосударственным (немуниципальным) поставщикам на оказание услуг для населения в сфере образования на конкурсной основе</t>
  </si>
  <si>
    <t>не заполняется</t>
  </si>
  <si>
    <t>Целевые потребительские субсидии на получение услуг (сертификаты)</t>
  </si>
  <si>
    <t>Бесконкурсное  предоставление субсидий отдельным негосударственным (немуниципальным) поставщикам услуг для населения в сфере образования</t>
  </si>
  <si>
    <t>Оказание услуг и выполнение работ в сфере образования через механизм субсидирования муниципальных заданий муниципальным учреждениям</t>
  </si>
  <si>
    <t xml:space="preserve">Оказание услуг для населения в сфере образования через механизм сметного финансирования муниципальных казенных образовательных учреждений </t>
  </si>
  <si>
    <t>Образование</t>
  </si>
  <si>
    <t>из них средств, фактически полученных СО НКО, млн. рублей</t>
  </si>
  <si>
    <t>из них средств, фактически полученных негосударственными (немуниципальными) поставщиками, млн. рублей</t>
  </si>
  <si>
    <t>Компенсации поставщикам социальных услуг в рамках федерального законодательства о социальном обслуживании</t>
  </si>
  <si>
    <t>Предоставление субсидий негосударственным (немуниципальным) поставщикам на оказание услуг для населения в сфере социальной защиты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</si>
  <si>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социальной защиты</t>
  </si>
  <si>
    <t>Оказание услуг и выполнение работ в сфере социальной защиты через механизм субсидирования муниципальных заданий муниципальным учреждениям</t>
  </si>
  <si>
    <t>Оказание услуг для населения в сфере социальной защиты через механизм сметного финансирования муниципальных казенных учреждений социального обслуживания</t>
  </si>
  <si>
    <t>Предоставление субсидий негосударственным (немуниципальным) поставщикам на оказание услуг для населения в сфере культуры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</si>
  <si>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культуры</t>
  </si>
  <si>
    <t>Оказание услуг и выполнение работ в сфере культуры через механизм субсидирования муниципальных заданий муниципальным учреждениям</t>
  </si>
  <si>
    <t>Оказание услуг для населения в сфере культуры через механизм сметного финансирования муниципальных казенных учреждений культуры</t>
  </si>
  <si>
    <t>Предоставление субсидий негосударственным (немуниципальным) поставщикам на оказание услуг для населения в сфере здравоохранения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</si>
  <si>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здравоохранения</t>
  </si>
  <si>
    <t>Оказание услуг и выполнение работ в сфере здравоохранения через механизм субсидирования муниципальных заданий муниципальным учреждениям здравоохранения</t>
  </si>
  <si>
    <t>Оказание услуг для населения в сфере здравоохранения через механизм сметного финансирования муниципальных казенных учреждений здравоохранения</t>
  </si>
  <si>
    <t>Предоставление субсидий негосударственным (немуниципальным) поставщикам на оказание услуг для населения в сфере физкультуры и спорта на конкурсной основе</t>
  </si>
  <si>
    <t>Бесконкурсное предоставление субсидий отдельным негосударственным (немуниципальным) поставщикам услуг для населения в сфере физкультуры и спорта</t>
  </si>
  <si>
    <t>Оказание услуг и выполнение работ в сфере физкультуры и спорта через механизм субсидирования муниципальных заданий муниципальным учреждениям</t>
  </si>
  <si>
    <t>Оказание услуг для населения в сфере физкультуры и спорта через механизм сметного финансирования муниципальных казенных учреждений физкультурно-спортивной направленности</t>
  </si>
  <si>
    <t>через конкурентные процедуры</t>
  </si>
  <si>
    <t>негосударственным (немуниципальным поставщикам)</t>
  </si>
  <si>
    <t>Конкурентные способы закупки услуг для населения в сфере социальной защиты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</si>
  <si>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социальной защиты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</si>
  <si>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образования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</si>
  <si>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образования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</si>
  <si>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культуры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</si>
  <si>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культуры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</si>
  <si>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здравоохранения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</si>
  <si>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здравоохранения в рамках федерального законодательства о контрактной системе у единственного поставщика*</t>
  </si>
  <si>
    <t>Конкурентные способы закупки услуг для населения в сфере физкультуры и спорта в рамках федерального законодательства о контрактной системе (с учетом случаев заключения контрактов с единственными поставщиками услуг в результате признания конкурентных закупок несостоявшимися)*</t>
  </si>
  <si>
    <t>Изначальные закупки услуг для населения в сфере физкультуры и спорта в рамках федерального законодательства о контрактной системе у единственного поставщика*</t>
  </si>
  <si>
    <t>* в отношении закупки услуг не учитываются случаи закупки товаров (например, медикаментов, спортивного инвентаря и формы, оборудования, лицензионного программного обреспечения и т.д.), а также случаи закупки работ и услуг для собственных нужд органов местного самоуправления и муниципальных учреждений (например, ремонтно-строительных работ, консультационных услуг и т.д.)</t>
  </si>
  <si>
    <t>программы повышения квалификации</t>
  </si>
  <si>
    <t>программы профессиональной переподготовки</t>
  </si>
  <si>
    <t>Проведение на территории муниципального образования в отчетном периоде образовательных мероприятий по вопросам оказания услуг (выполнения работ) социальной сферы:</t>
  </si>
  <si>
    <t>15.1</t>
  </si>
  <si>
    <t>15.1.1</t>
  </si>
  <si>
    <t>15.1.2</t>
  </si>
  <si>
    <t>Доля работников негосударственных (немуниципальных) организаций, принявших участие в образовательных мероприятиях, в общем количестве участников образовательных мероприятий</t>
  </si>
  <si>
    <r>
      <t>количество работников муниципальных организаций и муниципальных служащих</t>
    </r>
    <r>
      <rPr>
        <vertAlign val="superscript"/>
        <sz val="12"/>
        <rFont val="Times New Roman"/>
        <family val="1"/>
        <charset val="204"/>
      </rPr>
      <t>6</t>
    </r>
    <r>
      <rPr>
        <sz val="12"/>
        <rFont val="Times New Roman"/>
        <family val="1"/>
        <charset val="204"/>
      </rPr>
      <t>, прошедших повышение квалификации (профессиональную переподготовку) в отчетном периоде, человек</t>
    </r>
  </si>
  <si>
    <r>
      <rPr>
        <vertAlign val="superscript"/>
        <sz val="11"/>
        <rFont val="Times New Roman"/>
        <family val="1"/>
        <charset val="204"/>
      </rPr>
      <t>6</t>
    </r>
    <r>
      <rPr>
        <sz val="11"/>
        <rFont val="Times New Roman"/>
        <family val="1"/>
        <charset val="204"/>
      </rPr>
      <t xml:space="preserve"> учитываются работники муниципальных организаций и муниципальные служащие, осуществляющие деятельность в социальной сфере (образование, здравоохранение, культура, социальная защита, физическая культура и спорт)</t>
    </r>
  </si>
  <si>
    <r>
      <t>количество работников негосударственных (немуниципальных) организаций социальной сферы, прошедших повышение квалификации (профессиональную переподготовку) в отчетном периоде</t>
    </r>
    <r>
      <rPr>
        <vertAlign val="superscript"/>
        <sz val="12"/>
        <rFont val="Times New Roman"/>
        <family val="1"/>
        <charset val="204"/>
      </rPr>
      <t>3</t>
    </r>
    <r>
      <rPr>
        <sz val="12"/>
        <rFont val="Times New Roman"/>
        <family val="1"/>
        <charset val="204"/>
      </rPr>
      <t>:</t>
    </r>
  </si>
  <si>
    <t>VIII. Контактные данные ответственных исполнителей Отчета</t>
  </si>
  <si>
    <t>другие направления (указать какие)</t>
  </si>
  <si>
    <t>количество фактов получения консультаций по вопросам деятельности негосударственных (немуниципальных) поставщиков услуг в социальной сфере</t>
  </si>
  <si>
    <r>
      <t>виды оказываемой в ресурсном центре поддержки (</t>
    </r>
    <r>
      <rPr>
        <sz val="10"/>
        <rFont val="Times New Roman"/>
        <family val="1"/>
        <charset val="204"/>
      </rPr>
      <t>финансовая, имущественная, правовая, образовательная, информационно-консультационная и др.</t>
    </r>
    <r>
      <rPr>
        <sz val="12"/>
        <rFont val="Times New Roman"/>
        <family val="1"/>
        <charset val="204"/>
      </rPr>
      <t>)</t>
    </r>
  </si>
  <si>
    <t>Количество СО НКО, которым предоставлены помещения муниципального имущества</t>
  </si>
  <si>
    <t>Количество социальных предпринимателей, которым предоставлены помещения муниципального имущества</t>
  </si>
  <si>
    <t>Количество СО НКО, которым предоставлена льгота по земельному налогу</t>
  </si>
  <si>
    <t>Количество социальных предпринимателей, которым предоставлена льгота по земельному налогу</t>
  </si>
  <si>
    <t>количество участников от негосударственных (немуниципальных) организаций социальной сферы</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</si>
  <si>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социальной защиты населения,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</si>
  <si>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образования (включая молодежную политику),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</si>
  <si>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культуры,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</si>
  <si>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здравоохранения, млн. рублей</t>
  </si>
  <si>
    <t>фактический объем финансирования (кассовые расходы) из бюджета муниципального образования в отчетном периоде мероприятий, направленных на привлечение негосударственных (немуниципальных) поставщиков к оказанию услуг (выполнению работ) в сфере физической культуры и спорта, млн. рублей</t>
  </si>
  <si>
    <t>количество негосударственных (немуниципальных) организаций, получивших поддержку в ресурсном центре за отчетный период, единиц</t>
  </si>
  <si>
    <t>количество физических лиц (потенциальных поставщиков услуг (работ) социальной сферы, руководителей и специалистов негосударственных (немуниципальных) поставщиков), получивших поддержку в ресурсном центре за отчетный период, человек</t>
  </si>
  <si>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 НКО</t>
    </r>
    <r>
      <rPr>
        <vertAlign val="superscript"/>
        <sz val="12"/>
        <rFont val="Times New Roman"/>
        <family val="1"/>
        <charset val="204"/>
      </rPr>
      <t>4</t>
    </r>
    <r>
      <rPr>
        <sz val="12"/>
        <rFont val="Times New Roman"/>
        <family val="1"/>
        <charset val="204"/>
      </rPr>
      <t>, млн. рублей</t>
    </r>
  </si>
  <si>
    <r>
      <t>объем субсидий, направленных из бюджета муниципального образования в отчетном периоде на реализацию мероприятий по формированию инфраструктуры поддержки социального предпринимательства</t>
    </r>
    <r>
      <rPr>
        <vertAlign val="superscript"/>
        <sz val="12"/>
        <rFont val="Times New Roman"/>
        <family val="1"/>
        <charset val="204"/>
      </rPr>
      <t>4</t>
    </r>
    <r>
      <rPr>
        <sz val="12"/>
        <rFont val="Times New Roman"/>
        <family val="1"/>
        <charset val="204"/>
      </rPr>
      <t>, млн. рублей</t>
    </r>
  </si>
  <si>
    <r>
      <t>Объем средств, предусмотренный в бюджете муниципального образования для обеспечения предоставления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t>
    </r>
    <r>
      <rPr>
        <i/>
        <sz val="10"/>
        <color theme="1"/>
        <rFont val="Times New Roman"/>
        <family val="1"/>
        <charset val="204"/>
      </rPr>
      <t>общий объем средств, предусмотренный в бюджете муниципального образования для оказания услуг (строка 1) муниципальными и немуниципальными организациями</t>
    </r>
    <r>
      <rPr>
        <sz val="12"/>
        <color theme="1"/>
        <rFont val="Times New Roman"/>
        <family val="1"/>
        <charset val="204"/>
      </rPr>
      <t>), всего</t>
    </r>
  </si>
  <si>
    <t>Количество муниципальных услуг (работ), оказываемых (выполняемых) органами местного самоуправления, подведомственными организациями и негосударственными (немуниципальными) поставщиками, всего</t>
  </si>
  <si>
    <t>IV. Информация о механизмах передачи средств бюджета муниципального образования на оказание услуг (выполнение работ)</t>
  </si>
  <si>
    <t>в социальной сфере, в том числе негосударственным (немуниципальным) поставщикам</t>
  </si>
  <si>
    <t>Данные</t>
  </si>
  <si>
    <t>V. Перечень услуг (работ), запланированных к передаче (переданных) на</t>
  </si>
  <si>
    <t>Объем средств, переданных из бюджета муниципального образования негосударственным (немуниципальным) организациям, в т.ч. СО НКО, на оказание услуги (выполнение работы), млн. рублей</t>
  </si>
  <si>
    <t>Всего средств бюджета муниципального образования, фактически израсходованных через данный механизм финансирования, млн. рублей</t>
  </si>
  <si>
    <t>Единицы изменения /пояснения</t>
  </si>
  <si>
    <t>Число участников культурно-массовых мероприятий</t>
  </si>
  <si>
    <t>Количество граждан, выразивших желание стать опекунами и попечителями несовершеннолетних граждан либо принятьдетей, оставшихся без попечения родителей, в семью на воспитание в иных установленных семейным законодательством Российской Федерации формах</t>
  </si>
  <si>
    <t>количество проектов, получивших поддержку, единиц</t>
  </si>
  <si>
    <t>количество СО НКО, получивших поддержку, единиц</t>
  </si>
  <si>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план</t>
    </r>
    <r>
      <rPr>
        <sz val="12"/>
        <rFont val="Times New Roman"/>
        <family val="1"/>
        <charset val="204"/>
      </rPr>
      <t>), тыс. рублей</t>
    </r>
  </si>
  <si>
    <r>
      <t>объем финансирования муниципальной программы/ подпрограммы/мероприятий, направленный из бюджета муниципального образования в отчетном периоде на поддержку СО НКО (кассовые расходы)(</t>
    </r>
    <r>
      <rPr>
        <b/>
        <sz val="12"/>
        <rFont val="Times New Roman"/>
        <family val="1"/>
        <charset val="204"/>
      </rPr>
      <t>факт)</t>
    </r>
    <r>
      <rPr>
        <sz val="12"/>
        <rFont val="Times New Roman"/>
        <family val="1"/>
        <charset val="204"/>
      </rPr>
      <t>, тыс. рублей</t>
    </r>
  </si>
  <si>
    <t>Число участников спортивно-оздоровительных и спортивных мероприятий (без учета зрителей)</t>
  </si>
  <si>
    <t>В муниципальных организациях, оказывающих услуги (выполняющие работы) за счет средств бюджета муниципального образования</t>
  </si>
  <si>
    <t>В негосударственных (немуниципальных) организациях, оказывающих услуги (выполняющих работы) за счет средств бюджета муниципального образования</t>
  </si>
  <si>
    <t>в негосударственной (немуниципальной) организации, в т.ч. СО НКО, единиц</t>
  </si>
  <si>
    <t>в государственной (муниципальной) организации, единиц</t>
  </si>
  <si>
    <t>Количество фактов получения гражданами услуги (работы)</t>
  </si>
  <si>
    <r>
      <rPr>
        <vertAlign val="superscript"/>
        <sz val="10"/>
        <rFont val="Times New Roman"/>
        <family val="1"/>
        <charset val="204"/>
      </rPr>
      <t>1</t>
    </r>
    <r>
      <rPr>
        <sz val="10"/>
        <rFont val="Times New Roman"/>
        <family val="1"/>
        <charset val="204"/>
      </rPr>
      <t xml:space="preserve"> услуги (работы) из перечней, утвержденных правовыми актами муниципального образования (приказами органов местного самоуправления) (строка 2 раздела II)</t>
    </r>
  </si>
  <si>
    <r>
      <rPr>
        <vertAlign val="superscript"/>
        <sz val="10"/>
        <rFont val="Times New Roman"/>
        <family val="1"/>
        <charset val="204"/>
      </rPr>
      <t>2</t>
    </r>
    <r>
      <rPr>
        <sz val="10"/>
        <rFont val="Times New Roman"/>
        <family val="1"/>
        <charset val="204"/>
      </rPr>
      <t xml:space="preserve"> наименования услуг (работ) указываются СТРОГО в соответствии с общероссийскими базовыми (отраслевыми) перечнями (классификаторами) государственных и муниципальных услуг, оказываемых физическим лицам, региональным перечнем (классификатором)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автономного округа, а также муниципальными перечнями</t>
    </r>
  </si>
  <si>
    <r>
      <rPr>
        <vertAlign val="superscript"/>
        <sz val="10"/>
        <rFont val="Times New Roman"/>
        <family val="1"/>
        <charset val="204"/>
      </rPr>
      <t>3</t>
    </r>
    <r>
      <rPr>
        <sz val="10"/>
        <rFont val="Times New Roman"/>
        <family val="1"/>
        <charset val="204"/>
      </rPr>
      <t xml:space="preserve"> Единый портал бюджетной системы РФ "Электронный бюджет", сайт budget.gov.ru, раздел Госсектор / Государственные услуги / Перечни (классификаторы) государственных и муниципальных услуг и работ / Общероссийские базовые (отраслевые) перечни (классификаторов) государственных и муниципальных услуг, оказываемых физическим лицам</t>
    </r>
  </si>
  <si>
    <r>
      <rPr>
        <vertAlign val="superscript"/>
        <sz val="10"/>
        <rFont val="Times New Roman"/>
        <family val="1"/>
        <charset val="204"/>
      </rPr>
      <t>4</t>
    </r>
    <r>
      <rPr>
        <sz val="10"/>
        <rFont val="Times New Roman"/>
        <family val="1"/>
        <charset val="204"/>
      </rPr>
      <t xml:space="preserve"> приказ Департамента финансов автономного округа от 22.12.2017 № 181-о "Об утверждении регионального перечня (классификатора) государственных (муниципальных) услуг, не включенных в общероссийские базовые (отраслевые) перечни (классификаторы) государственных и муниципальных услуг, и работ, оказываемых и выполняемых государственными (муниципальными) учреждениями Ханты-Мансийского автономного округа - Югры" (в ред. от 27.12.2018), сайт depfin.admhmao.ru, раздел Документы / Приказы Департамента</t>
    </r>
  </si>
  <si>
    <t xml:space="preserve">- самостоятельно организованных муниципальным образованием (профинансированных за счет средств бюджета муниципального образования) </t>
  </si>
  <si>
    <t>за счет средст  местных бюджетов, выделяемых на поддержку  социального предпинимательства, млн. рублей</t>
  </si>
  <si>
    <t>количество социальных предпринимателей, получивших  меры поддержки, единиц</t>
  </si>
  <si>
    <t xml:space="preserve">за счет средств субсидий,  выделяемых  из бюджета Ханты-Мансийского автономного округа - Югры местным бюджетам на поддержку малого и среднего предпринимательства по государственной программе автономного округа "Развитие экономического потенциала", млн. рублей </t>
  </si>
  <si>
    <t>фактический объем финансирования (программы / подпрограммы / мероприятий), направленный в отчетном периоде на поддержку социального предпринимательства (кассовые расходы), млн. рублей, в том числе:</t>
  </si>
  <si>
    <t>10.1.1</t>
  </si>
  <si>
    <t>СОНКО - предоставление недвижимого имущества в аренду за 1 рубль</t>
  </si>
  <si>
    <t xml:space="preserve">количество объектов, предоставленных СОНКО  </t>
  </si>
  <si>
    <t xml:space="preserve">количество СОНКО, воспользовавшихся льготой </t>
  </si>
  <si>
    <t>площадь переданного  имущества СОНКО, в метрах квадратных</t>
  </si>
  <si>
    <t>от ___.___.2021 № _____________</t>
  </si>
  <si>
    <t>Налоговые льготы</t>
  </si>
  <si>
    <r>
      <t xml:space="preserve">социальная защита населения </t>
    </r>
    <r>
      <rPr>
        <sz val="12"/>
        <color rgb="FFFF0000"/>
        <rFont val="Times New Roman"/>
        <family val="1"/>
        <charset val="204"/>
      </rPr>
      <t>(Комитет по делам народов севера)</t>
    </r>
  </si>
  <si>
    <t>Постановление администрации Нефтеюганского района  «Об утверждении муниципальной программы Нефтеюганского района « Устойчивое развитие коренных малочисленных  народов Севера Нефтеюганского района на 2019-2024 годы и на период до 2030 года»</t>
  </si>
  <si>
    <t>1785-па-нпа</t>
  </si>
  <si>
    <t>678-па-нпа</t>
  </si>
  <si>
    <t>Основное мероприятие 4 «Меры поддержки направленные на укрепление межнационального согласия, поддержку и развитие языков, народных промыслов» (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t>
  </si>
  <si>
    <t>Муниципальная программа «Развитие гражданского общества Нефтеюганского района на 2019-2024 годы и на период до 2030 года»</t>
  </si>
  <si>
    <t>от 31.10.2016</t>
  </si>
  <si>
    <t>№1786-па-нпа</t>
  </si>
  <si>
    <t>«Поддержка социально ориентированных некоммерческих организаций в Нефтеюганском районе. Развитие форм непосредственного осуществления населением местного самоуправления»</t>
  </si>
  <si>
    <t>"Развитие гражданского общества"</t>
  </si>
  <si>
    <t>http://www.admoil.ru/deyatelnost/razvitie-grazhdanskogo-obshchestva</t>
  </si>
  <si>
    <t>Постановление администрации  «О предоставлении информационной и консультационной поддержки социально ориентированным некоммерческим организациям, осуществляющим деятельность в Нефтеюганском районе»</t>
  </si>
  <si>
    <t>от 30.06.2017</t>
  </si>
  <si>
    <t>№ 1053</t>
  </si>
  <si>
    <t>Оказание информационной поддержки СО НКО осуществляется путем  предоставления им редакцией муниципального печатного издания бесплатной печатной площади, размещения информационных материалов социально ориентированных некоммерческих организаций в информационно-телекоммуникационной сети «Интернет»</t>
  </si>
  <si>
    <t>Постановление администрации Нефтеюганского района «Об утверждении муниципальной программы Нефтеюганского района «Развитие культуры Нефтеюганского района на 2019-2024 годы и на период до 2030 года»</t>
  </si>
  <si>
    <t>№ 1802-па-нпа</t>
  </si>
  <si>
    <t>О внесении изменений в постановление администрации Нефтеюганского района 
от 31.10.2016 № 1802-па-нпа «Об утверждении муниципальной программы Нефтеюганского района «Развитие культуры Нефтеюганского района 
на 2019-2024 годы и на период до 2030 года»</t>
  </si>
  <si>
    <t>2047-па-нпа</t>
  </si>
  <si>
    <t xml:space="preserve">Основное мероприятие 2.3. "Предоставление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 </t>
  </si>
  <si>
    <t>Постановление администрации Нефтеюганского района «Об утверждении муниципальной программы Нефтеюганского района «Развитие физической культуры и спорта в Нефтеюганском районе на 2019-2024 годы и на период до 2030 года»</t>
  </si>
  <si>
    <t>О внесении изменений в постановление администрации Нефтеюганского района 
от 31.10.2016 № 1801-па-нпа «Развитие физической культуры и спорта в Нефтеюганском районе на 2019-2024 годы и на период до 2030 года»</t>
  </si>
  <si>
    <t>№ 525 па-нпа</t>
  </si>
  <si>
    <t>Приказ Департамента культуры и спорта Нефтеюганского района "Об утверждении Перечня (комплекса) услуг в сфере культуры, физической культуры и спорта, которые могут быть переданы на исполнение негосударственным организациям, в том числе социально ориентированным некоммерческим организациям"</t>
  </si>
  <si>
    <t>№ 19</t>
  </si>
  <si>
    <t xml:space="preserve">http://www.admoil.ru/postavshchikam-sotsialnykh-uslug/perechen-sotsialnykh-uslug </t>
  </si>
  <si>
    <t>Приказ Департамента культуры и спорта Нефтеюганского района «Об утверждении стандарта качества предоставления услуги «Организация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 предоставляемой негосударственными (немуниципальными) организациями, в том числе социально ориентированными некоммерческими организациями на территории Нефтеюганского района»</t>
  </si>
  <si>
    <t>№ 22</t>
  </si>
  <si>
    <t>Приказ Департамента культуры и спорта Нефтеюганского района "О введении стандарта качества услуги "Организация и проведение официальных спортивных мероприятий"</t>
  </si>
  <si>
    <t>№ 108</t>
  </si>
  <si>
    <t>Постановление администрации Нефтеюганского района "О внесении изменений в постановление администрации Нефтеюганского района от 30.10.2017 № 1914-па-нпа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культуры»</t>
  </si>
  <si>
    <t>№ 431-па-нпа</t>
  </si>
  <si>
    <t>Постановление администрации Нефтеюганского района "О внесении изменений в постановление администрации Нефтеюганского района от 03.11.2017 №1962-па-нпа "Об утверждении порядка предоставления субсидий некоммерческим организациям (в том числе социально ориентированным некоммерческим организациям), не являющимся государственными (муниципальными) учреждениями, осуществляющим деятельность в сфере физической культуры и спорта"</t>
  </si>
  <si>
    <t>№ 1564-па-нпа</t>
  </si>
  <si>
    <t>Приказ Департамента культуры и спорта Нефтеюганского района "О Порядке формирования и ведения Департаментом культуры и спорта Нефтеюганского района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</si>
  <si>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28</t>
  </si>
  <si>
    <t>О внесении изменений в приказ Департамента культуры и спорта 
Нефтеюганского района от 29.03.2019 № 31 «Об утверждении реестра поставщиков услуг в сфере культуры, физической культуры и спорта, включающего как государственные (муниципальные), так и негосударственные (немуниципальные) организации, в том числе социально ориентированные некоммерческие организации, предоставляющих услуги на территории Нефтеюганского района»</t>
  </si>
  <si>
    <t>№ 31</t>
  </si>
  <si>
    <t>http://www.admoil.ru/postavshchikam-sotsialnykh-uslug/reestr-potentsialnykh-postavshchikov-uslug</t>
  </si>
  <si>
    <t>Организация и проведение мероприятий (культурно-массовых (иной деятельности, в результате которой сохраняются, создаются, распространяются и осваиваются культурные ценности))</t>
  </si>
  <si>
    <t>нет</t>
  </si>
  <si>
    <t>МО Нефтеюганский район</t>
  </si>
  <si>
    <t>Лапковская Галина Васильевна</t>
  </si>
  <si>
    <t>Глава района</t>
  </si>
  <si>
    <t xml:space="preserve">admnr@admoil.ru </t>
  </si>
  <si>
    <t>Финогенов Константин Анатольевич</t>
  </si>
  <si>
    <t>Кушнер Ляйсан Ягфаровна</t>
  </si>
  <si>
    <t>Заместитель председателя комитета по физической культуре и спорта Департамента культуры и спорта Нефтеюганского района</t>
  </si>
  <si>
    <t>8(3463)278-107</t>
  </si>
  <si>
    <t>8(3463)316-416</t>
  </si>
  <si>
    <t>fkisnr@mail.ru</t>
  </si>
  <si>
    <t>komkultur@mail.ru</t>
  </si>
  <si>
    <t>Андреевский Александр Юрьевич</t>
  </si>
  <si>
    <t>Директор департамента культуры и спорта Нефтеюганского района</t>
  </si>
  <si>
    <t>8(3463)316-411</t>
  </si>
  <si>
    <t>dkis2014@mail.ru</t>
  </si>
  <si>
    <t xml:space="preserve">Об утверждении муниципальной программы Нефтеюганского района «Образование 21 века на 2019-2024 годы 
и на период до 2030 года
</t>
  </si>
  <si>
    <t>1790-па-нпа</t>
  </si>
  <si>
    <t xml:space="preserve">О внесении изменений в постановление администрации Нефтеюганского района 
от 31.10.2016 № 1790-па-нпа «Об утверждении муниципальной программы Нефтеюганского района «Образование 21 века на 2019-2024 годы 
и на период до 2030 года»   
</t>
  </si>
  <si>
    <t>951-па-нпа</t>
  </si>
  <si>
    <t xml:space="preserve">Реализация финансово-экономической модели "Сертификат дошкольника», позволяющей всем предпринимателям, получившим лицензию на ведение образовательной деятельности, получать бюджетное финансирование на реализацию программ дошкольного образования.
Реализация финансово-экономической модели персонифицированного финансирования. Содействие развитию конкуренции на рынке услуг психолого-педагогического сопровождения детей с ограниченными возможностями здоровья. </t>
  </si>
  <si>
    <t>Приказ Департамента образования и молодежной политики «О формировании перечня (комплекса) услуг, которые могут быть переданы на исполнение немуниципальным организациям, в том числе социально ориентированным некоммерческим организациям, в департаменте образования и молодежной политики Нефтеюганского района»- наименование правового акта* об утверждении перечня услуг (работ)</t>
  </si>
  <si>
    <t>№ 964-0</t>
  </si>
  <si>
    <t>http://www.admoil.ru/postavshchikam-sotsialnykh-uslug/perechen-sotsialnykh-uslug</t>
  </si>
  <si>
    <t>Приказ департамента образования и молодежной политики"О стандартизации предоставления услуг (работ), которые могут быть переданы на исполнение негосударственным организациям, в том числе социально ориентированным некоммерческим организациям, в Департаменте образования и молодёжной политики Нефтеюганского района" - наименование правового акта* об утверждении стандарта оказания услуги (выполнения работы)</t>
  </si>
  <si>
    <t>№ 484-0</t>
  </si>
  <si>
    <t>Приказ департамента образования и молодежной политики "Об утверждении норматива на оказание услуги психолого-педагогического консультирования обучающихся их родителей (законных представителей) и педагогических работников"</t>
  </si>
  <si>
    <t>№ 526-0</t>
  </si>
  <si>
    <t>Реализация основных общеобразовательных программ дошкольного образования</t>
  </si>
  <si>
    <t>Реализация дополнительных общеразвивающих программ</t>
  </si>
  <si>
    <t>Психолого-педагогическому консультированию обучающихся, их родителей (законных представителей) и педагогических работников</t>
  </si>
  <si>
    <t>Абубекерова Ирина Валентиновна</t>
  </si>
  <si>
    <t>8(3463)250-131</t>
  </si>
  <si>
    <t>Abubekerovaiv@admoil.ru</t>
  </si>
  <si>
    <t>Ткаченко Руслана Васильевна</t>
  </si>
  <si>
    <t>8(3463)290-043</t>
  </si>
  <si>
    <t xml:space="preserve">TkachenkoRV@admoil.ru </t>
  </si>
  <si>
    <t>МО городское поселение Пойковский</t>
  </si>
  <si>
    <t>МО сельское поселение Салым</t>
  </si>
  <si>
    <t>МО сельское поселение Каркатеевы</t>
  </si>
  <si>
    <t>МО сельское поселение Усть-Юган</t>
  </si>
  <si>
    <t>МО сельское поселение Сентябрьский</t>
  </si>
  <si>
    <t>МО сельское поселение Сингапай</t>
  </si>
  <si>
    <t>МО сельское поселение Куть-Ях</t>
  </si>
  <si>
    <t>МО сельское поселение Лемпино</t>
  </si>
  <si>
    <t>ИТОГО:</t>
  </si>
  <si>
    <t>наименование правового акта* об утверждении порядка формирования, ведения и обязательного опубликования Перечня (статья 31.1 Федерального закона от 12.01.1996 № 7-ФЗ "О некоммерческих организациях")</t>
  </si>
  <si>
    <t>Постановление администрации Нефтеюганского района "Об утверждении порядка формирования, ведения и обязательного опубликования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</si>
  <si>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Порядка формирования, ведения и обязательного опубликования перечня муниципального имущества городского поселения Пойковский, предоставляемого социально ориентированным некоммерческим организациям"</t>
  </si>
  <si>
    <t>Постановление администрации сельского поселения Салым "Об утверждении порядка формирования, ведения и обязательного опубликования перечня муниципального имущества сельского поселения Салым, предоставляемого сойиально ориентированным некоммерческим организациям"</t>
  </si>
  <si>
    <t>-</t>
  </si>
  <si>
    <t>1990-па-нпа</t>
  </si>
  <si>
    <t>383-п</t>
  </si>
  <si>
    <t>113-п</t>
  </si>
  <si>
    <t xml:space="preserve">наименование правового акта* о внесении изменений в Порядок </t>
  </si>
  <si>
    <t>Постановление администрации сельского поселения Салым "О внесении изменений в постановление администрации сельского поселения Салым от 23 октября 2020 года № 113-п "Об утверждении порядка формирования, ведения и обязательного опубликования перечня муниципального имущества сельского поселения Салым, предоставляемого сойиально ориентированным некоммерческим организациям"</t>
  </si>
  <si>
    <t>53-п</t>
  </si>
  <si>
    <t>Постановление администрации Нефтеюганского района "Об утверждении перечня муниципального имущества Нефтеюганского района, предоставляемого социально ориентированным некоммерческим организациям"</t>
  </si>
  <si>
    <t>Постановление администрации городского поселения Пойковский "Об утверждении перечня муниципального имущества городского поселения Пойковский, предоставляемого социально ориентированным некоммерческим организациям"</t>
  </si>
  <si>
    <t>Постановление администрации сельского поселения Салым "Об утверждении Перечня муниципального имущества сельского поселения Салым, предоставляемого сойиально ориентированным некоммерческим организациям"</t>
  </si>
  <si>
    <t>2457-па</t>
  </si>
  <si>
    <t>384-п</t>
  </si>
  <si>
    <t>118-п</t>
  </si>
  <si>
    <t>наименование правового акта* О внесении изменений в Перечень</t>
  </si>
  <si>
    <t xml:space="preserve">Постановление администрации Нефтеюганского района "О внесении изменений в постановление администрации Нефтеюганкого района от 26.12.2016 " 2457-па "Об утверждении перечня муниципального имущества Нефтеюганского района, предоставляемого социально ориентированным некоммерческим организациям" </t>
  </si>
  <si>
    <t>233-па</t>
  </si>
  <si>
    <t>2245-па</t>
  </si>
  <si>
    <t>2434-па</t>
  </si>
  <si>
    <t>1277-па</t>
  </si>
  <si>
    <t>1446-па</t>
  </si>
  <si>
    <t>2438-па</t>
  </si>
  <si>
    <t>2611-па</t>
  </si>
  <si>
    <t>579-па</t>
  </si>
  <si>
    <t>356-па</t>
  </si>
  <si>
    <t>559-па</t>
  </si>
  <si>
    <t>http://www.admoil.ru/postavshchikam-sotsialnykh-uslug/reestr-pomeshchenij-dlya-polzovaniya-so-nko</t>
  </si>
  <si>
    <t>https://admpoyk.ru/economics/2017-01-27-07-35-45/2017-01-27-07-38-36.html</t>
  </si>
  <si>
    <t xml:space="preserve">https://adminsalym.ru/normativno-pravovye-akty/postanovleniya/2020-god/oktyabr.html </t>
  </si>
  <si>
    <t>наименование правового акта* об утверждении порядка формирования, ведения и обязательного опубликования Перечня (статья 18 Федерального закона от 24.07.2007 № 209-ФЗ "О развитии малого и среднего предпринимательства в Российской Федерации")</t>
  </si>
  <si>
    <t>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</si>
  <si>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городского поселения Пойковский "Об утверждении перечня муниципального имущества, предназначенного для предоставления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порядка его ведения, и распоряжения имуществом, указанном в нем"</t>
  </si>
  <si>
    <t xml:space="preserve">Решение совета депутатов сельского поселения Салым "Об утверждении Положения о порядке формирования, ведения и опубликования перечня муниципального имущества, предоставленного во владение и (или) пользование субъектам малого и среднего предпринимательства" </t>
  </si>
  <si>
    <t xml:space="preserve">Постановление администрации сельского поселения Каркатеевы "Об утверждении Порядка формирования, ведения и обязательного опубликования перечня муниципального имущества муниципального образование сельское поселение Каркатеевы,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порядка и условий предоставления такого имущества в аренду" </t>
  </si>
  <si>
    <t>Решение совета депутатов сельского поселения Усть-Юган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Усть-Юган,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а также порядка и условий предоставления такого имущества в аренду"</t>
  </si>
  <si>
    <t>Решение совета депутатов сельского поселения Сентябрьский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</si>
  <si>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Сингапай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Сингапай,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t>
  </si>
  <si>
    <t>Решение совета депутатов сельского поселения Куть-Ях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</si>
  <si>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Решение совета депутатов сельского поселения Лемпино "О порядке формирования, ведения, обязательного опубликования перечня муниципального имущества, предназначенного для передачи во владение и (или) пользование на долгосрочной основе субъектам молого и среднего предпринимательства и организациям, образующим инфроструктуру поддержки субъектов малого и среднего предпринимательства"</t>
  </si>
  <si>
    <t>1913-па-нпа</t>
  </si>
  <si>
    <t>781-п</t>
  </si>
  <si>
    <t>121-па</t>
  </si>
  <si>
    <t>наименование правового акта* О внесении изменений в Порядок</t>
  </si>
  <si>
    <t>Постановление администрации Нефтеюганского района "О весении изменений в постановление администрации Нефтеюганского района "Об утверждении порядка формирования, ведения, обязательного опубликования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</si>
  <si>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 xml:space="preserve">Решение совета депутатов сельского поселения Салым "О внесении изменения в Положение о порядке 
формирования, ведения и опубликования перечня 
муниципального имущества, предоставляемого 
во владение и (или) в пользование субъектам малого
и среднего предпринимательства, утвержденное 
решением Совета депутатов сельского поселения 
Салым от 26.10.2010 № 161"
</t>
  </si>
  <si>
    <t xml:space="preserve">Постановление администрации сельского поселения Каркатеевы "О внесении изменений в постановление администрации сельского поселения Каркатеевы от 27.09.2017 № 121-па "Об утверждении Порядка формирования, ведения и обязательного опубликования перечня муниципального имущества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 а так же порядок и условия предоставления такого имущества в аренду" </t>
  </si>
  <si>
    <t>Решение совета депутатов сельского поселения Сентябрьский "О внесении изменений в решение Совета депутатов сельского поселения Сентябрьский от 29.11.2018 № 18 "Об утверждении порядка формирования, ведения, обязательного опубликования перечня муниципального имущества муниципального образования сельское поселение Сентябрьский, свободного от прав третьих лиц (за исключением права хозяйственного ведения, праваа оперативного управления, а также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</si>
  <si>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Решение совета депутатов сельского поселения Куть-Ях "О внесении изменений в решение Совета депутатов сельского поселения Куть-Ях от 24.10.2017 №17 "Об утверждении Порядка формирования, ведения, обязательного опубликования перечня муниципального имущества муниципального образования сельского поселения Куть-Ях, свободного от прав третьих лиц (за исключением имущественных прав субъектов малого и среднего предпринимательства), предоставляемого во владение и (или) пользование субъектам молого и среднего предпринимательства, а так же порядка и условий предеставления такого имущества в аренду"</t>
  </si>
  <si>
    <t>2639-па-нпа</t>
  </si>
  <si>
    <t>196-па</t>
  </si>
  <si>
    <t>Распоряжение департамента имущественных отношений Нефтеюганского района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</si>
  <si>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Решение совета депутатов сельского поселения Салым "Об утверждении перечня муниципального имущества, предоставленного во владение и (или) пользование субъектам малого и среднего предпринимательства"</t>
  </si>
  <si>
    <t>Постановление администрации сельского поселения Каркатеевы "Об утверждении перечня муниципального имущества,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</si>
  <si>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Усть-Юган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t>
  </si>
  <si>
    <t>Распоряжение администрации сельского поселения Сентябрьский "Об утверждении перечня муниципального имущества муниципального образования сельское поселение Сентябрьский,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</si>
  <si>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Сингапай "Об утверждении перечня муниципального имущества, предоставляемого во владение и (или) пользование субъектам малого и среднего предпринимательства"</t>
  </si>
  <si>
    <t>Постановление администрации сельского поселения Куть-Ях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</si>
  <si>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Распоряжение администрации сельского поселения Лемпино "О перечне муниципального имущества, предназначенного для передачи во владение и (или) пользование на долгосрочной основе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t>
  </si>
  <si>
    <t>150-па</t>
  </si>
  <si>
    <t>77-ра</t>
  </si>
  <si>
    <t>98-ра</t>
  </si>
  <si>
    <t>65р</t>
  </si>
  <si>
    <t>Распоряжение департамента имущественных отношений Нефтеюганского района "О внесени изменений в распоряжение департамента имущественных отношений Нефтеюганского района от 08.10.2019 № 647 "Об утверждении перечня муниципального имущества муниципального образования Нефтеюганский район, свободного от прав третьих лиц (за исключением права хозяйственного ведения, права оперативного управления, а также имущественных прав субъектов малого и среднего предпринимательства), предоставляемого во владение и (или) в пользование субъектам малого и среднего предпринимательства и организациям, образующим инфраструктуру поддержки субьектов малого и среднего предпринимательства"</t>
  </si>
  <si>
    <t>Постановление администрации сельского поселения Куть-Ях "О внесении изменений в постановление администрации сельского поселения Куть-Ях от 27.06.2018 № 148 "Об утверждении перечня муниципального имущества муниципального образования сельского поселения Куть-Ях, свободного от прав третьих лиц (за испключением права хозяйственного ведения, оперативного управления, а так же имущественных прав субъектов малого и среднего предпринимательства),  предоставляемого во владение и (или) пользование субъектам малого и среднего предпринимательства"</t>
  </si>
  <si>
    <t>http://www.admoil.ru/deyatelnost/imushchestvennye-otnosheniya</t>
  </si>
  <si>
    <t xml:space="preserve">https://adminsalym.ru/predprinimatelstvo/imushchestvennaya-podderzhka-sub-ektov-msp.html </t>
  </si>
  <si>
    <t>http://admkarkateevy.ru/munitsipalnoe-imushchestvo/perechen-munitsipalnogo-imushchestva-prednaznachennogo-dlya-peredachi-vo-vremennoe-vladenie-ili-polzovanie-sub-ektam-malogo-i-srednego-predprinimatelstva</t>
  </si>
  <si>
    <t>http://ust-ugan.ru/documents/arenda-imushchestva/</t>
  </si>
  <si>
    <t>https://sentyabrskiy.ru/2018/10/3130/</t>
  </si>
  <si>
    <t>http://admsingapaj.ru/deyatelnost/imushchestvennye-otnosheniya/imushchestvo-dlya-predpinim.php.</t>
  </si>
  <si>
    <t>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t>
  </si>
  <si>
    <t xml:space="preserve">https://admlempino.ru/sotsialno-ekonomicheskoe-razvitie/383-predprinimatelstvo/reestr-munitsipalnogo-imushchestva-prednaznachennogo-dlya-smp </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</si>
  <si>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t>
  </si>
  <si>
    <t>Постановление администрации Нефтеюганского района "О создании рабочей группы"</t>
  </si>
  <si>
    <t>№ 1534-па</t>
  </si>
  <si>
    <t>Бузунова Мария Федоровна</t>
  </si>
  <si>
    <t xml:space="preserve">Постановление администрации Нефтеюганского района "Об утверждении плана мероприятий («дорожной карты») по поддержке доступа немуниципальных организаций (коммерческих, некоммерческих) к предоставлению услуг в социальной сфере в Нефтеюганском районе на 2021-2025 годы" </t>
  </si>
  <si>
    <t>№ 570-па</t>
  </si>
  <si>
    <t>8 (3463) 250 - 189</t>
  </si>
  <si>
    <t>Рабочая группа по развитию, поддержке социально ориентированных некоммерческих организаций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городского поселения Пойковский</t>
  </si>
  <si>
    <t>№ 814-п</t>
  </si>
  <si>
    <t>гп.Пойковский</t>
  </si>
  <si>
    <t>Постановление Администрации городского поселения Пойковский</t>
  </si>
  <si>
    <t>Комитет по экономической политике и предпринимательству</t>
  </si>
  <si>
    <t>komfin@admoil.ru</t>
  </si>
  <si>
    <t>Катышева Юлия Рашидовна</t>
  </si>
  <si>
    <t>Председатель комитета</t>
  </si>
  <si>
    <t>8 (3463) 250 - 179</t>
  </si>
  <si>
    <t xml:space="preserve">economica@admoil.ru </t>
  </si>
  <si>
    <t>Основное мероприятие "Оказание финансовой поддержки социально ориентированным некоммерческим организациям"</t>
  </si>
  <si>
    <t xml:space="preserve">Постановление администрации Нефтеюганского района 
«Об утверждении муниципальной программы Нефтеюганского района «Содействие развитию малого и среднего предпринимательства и создание условий для развития потребительского рынка в Нефтеюганском районе на 2019-2024 годы и на период до 2030 года» </t>
  </si>
  <si>
    <t>№1782-па-нпа</t>
  </si>
  <si>
    <t>Подпрограмма I "Поддержка  и развитие малого и среднего предпринимательства"</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</si>
  <si>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</si>
  <si>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 1801-па-нпа</t>
  </si>
  <si>
    <t>Основное мероприятие 1.1 Поддержка некомерческих организаций, реализующих проекты в сфере массовой физической культуры</t>
  </si>
  <si>
    <t>Согласно протокола заседания рабочей группы по развитию, поддержке СОНКО и выработке механизмов расширения доступа негосударственных (немуниципальных) организаций (коммерческих, некоммерческих) к предоставлению услуг в социальной сфере на территории Нефтеюганского района от 17.06.2021 № 2 создание ресурсного центра в планируется в 3 квартале 2021 года</t>
  </si>
  <si>
    <t>Главная - Экономика-Поддержка СОНКО</t>
  </si>
  <si>
    <t>https://admpoyk.ru/economics/2017-01-27-07-35-45/2017-01-27-07-40-14.html</t>
  </si>
  <si>
    <t>Постановление Администрации городского поселения Пойковский "Об утверждении муниципальной программы "Реализация социально-значимых проектов на территории городского посления Пойковский на 2019-2024 годы и на период до 2030 года"</t>
  </si>
  <si>
    <t>753-п</t>
  </si>
  <si>
    <t>Решение Совета депутатов городского поселения Пойковский от 26.09.2014 № 84 "Об утверждении порядка определения размера арендной платы за муниципальное имущество" (в редакции от 20.03.2020 № 105, от 23.04.2021 № 180)</t>
  </si>
  <si>
    <t>Решение Совета депутатов городского поселения Пойковский от 26.09.2014 № 78 "Об установлении земельного налога на территории муниципального образования городское поселение Пойковский" (в редакции от 19.03.2021 № 174)</t>
  </si>
  <si>
    <t>13.3</t>
  </si>
  <si>
    <t>Предоставление в аренду (безвозмездное пользование) негосударственным (немуниципальным) организациям, оказывающим услуги (выполняющим работы) социальной сферы, помещений (муниципальной собственности), находящихся на праве хозяйственного ведения или оперативного управления у муниципальных унитарных предприятий и муниципальных учреждений</t>
  </si>
  <si>
    <t>Управление по связям с общественностью</t>
  </si>
  <si>
    <t>8(3463)250-100</t>
  </si>
  <si>
    <t>Худайдатова Мария Витальевна</t>
  </si>
  <si>
    <t>Главный специалист управления по связям с общественностью</t>
  </si>
  <si>
    <t>8(3463)250-137</t>
  </si>
  <si>
    <t>hudaidatovamv@admoil.ru</t>
  </si>
  <si>
    <t>Федорова Алина Николаевна</t>
  </si>
  <si>
    <t>Начальник  управления по связям с общественностью</t>
  </si>
  <si>
    <t>8 (3463)256-815</t>
  </si>
  <si>
    <t>FedorovaAN@admoil.ru</t>
  </si>
  <si>
    <t>Котова Надежда Васильевна</t>
  </si>
  <si>
    <t>Директор департамента</t>
  </si>
  <si>
    <t>8(3463)250-113</t>
  </si>
  <si>
    <t>kotovanv@admoil.ru</t>
  </si>
  <si>
    <t xml:space="preserve">Наумова Татьяна Александровна
Метелица Елена Владимировна
</t>
  </si>
  <si>
    <t>Начальник отдела развития предпринимательства
Заместитель начальника отдела развития предпринимательства</t>
  </si>
  <si>
    <t>8(3463)290-060                                 8(3463)250-199</t>
  </si>
  <si>
    <t>Председатель комитета по экономичекой политике и предпринимательству</t>
  </si>
  <si>
    <t>8(3463)250-179</t>
  </si>
  <si>
    <t>Комитет по экономике и предпринимательству</t>
  </si>
  <si>
    <t>Кофанова Ольга Александровна</t>
  </si>
  <si>
    <t xml:space="preserve">Заместитель директора   </t>
  </si>
  <si>
    <t>8(3463)256-895</t>
  </si>
  <si>
    <t>kofanovaoa@admoil.ru</t>
  </si>
  <si>
    <t>городское поселение Пойковский</t>
  </si>
  <si>
    <t>Бочко Алла Анатольевна</t>
  </si>
  <si>
    <t>Глава поселения</t>
  </si>
  <si>
    <t>poykovsky@admoil.ru</t>
  </si>
  <si>
    <t xml:space="preserve">Главный специалист комитета по культуре Департамента
культуры и спорта Нефтеюганского района
</t>
  </si>
  <si>
    <t>Главный специалист отдела формирования и управления имуществом</t>
  </si>
  <si>
    <t>economikapoikovo@mail.ru</t>
  </si>
  <si>
    <t>Начальник отдела формирования и управления имуществом</t>
  </si>
  <si>
    <t>Поддержка некомерческих организаций, реализующих проекты в сфере массовой физической культуры</t>
  </si>
  <si>
    <t>8  3463  255553</t>
  </si>
  <si>
    <t>Болтенко Кристина Сергеевна</t>
  </si>
  <si>
    <t>И.о. Заместителя Главы</t>
  </si>
  <si>
    <t>8(3463)215-881</t>
  </si>
  <si>
    <t>Директор департамента финансов - заместитель главы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</si>
</sst>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39"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sz val="16"/>
      <color theme="1"/>
      <name val="Times New Roman"/>
      <family val="1"/>
      <charset val="204"/>
    </font>
    <font>
      <sz val="18"/>
      <color theme="1"/>
      <name val="Times New Roman"/>
      <family val="1"/>
      <charset val="204"/>
    </font>
    <font>
      <sz val="10"/>
      <color theme="1"/>
      <name val="Times New Roman"/>
      <family val="1"/>
      <charset val="204"/>
    </font>
    <font>
      <sz val="9"/>
      <color theme="1"/>
      <name val="Times New Roman"/>
      <family val="1"/>
      <charset val="204"/>
    </font>
    <font>
      <sz val="14"/>
      <color theme="1"/>
      <name val="Times New Roman"/>
      <family val="1"/>
      <charset val="204"/>
    </font>
    <font>
      <b/>
      <sz val="12"/>
      <name val="Times New Roman"/>
      <family val="1"/>
      <charset val="204"/>
    </font>
    <font>
      <sz val="11"/>
      <name val="Times New Roman"/>
      <family val="1"/>
      <charset val="204"/>
    </font>
    <font>
      <sz val="12"/>
      <name val="Times New Roman"/>
      <family val="1"/>
      <charset val="204"/>
    </font>
    <font>
      <sz val="10"/>
      <name val="Times New Roman"/>
      <family val="1"/>
      <charset val="204"/>
    </font>
    <font>
      <sz val="13.5"/>
      <color theme="1"/>
      <name val="Times New Roman"/>
      <family val="1"/>
      <charset val="204"/>
    </font>
    <font>
      <sz val="13"/>
      <color theme="1"/>
      <name val="Times New Roman"/>
      <family val="1"/>
      <charset val="204"/>
    </font>
    <font>
      <sz val="13"/>
      <name val="Times New Roman"/>
      <family val="1"/>
      <charset val="204"/>
    </font>
    <font>
      <b/>
      <sz val="12"/>
      <color theme="1"/>
      <name val="Times New Roman"/>
      <family val="1"/>
      <charset val="204"/>
    </font>
    <font>
      <vertAlign val="superscript"/>
      <sz val="12"/>
      <name val="Times New Roman"/>
      <family val="1"/>
      <charset val="204"/>
    </font>
    <font>
      <vertAlign val="superscript"/>
      <sz val="11"/>
      <color theme="1"/>
      <name val="Times New Roman"/>
      <family val="1"/>
      <charset val="204"/>
    </font>
    <font>
      <vertAlign val="superscript"/>
      <sz val="12"/>
      <color theme="1"/>
      <name val="Times New Roman"/>
      <family val="1"/>
      <charset val="204"/>
    </font>
    <font>
      <vertAlign val="superscript"/>
      <sz val="11"/>
      <name val="Times New Roman"/>
      <family val="1"/>
      <charset val="204"/>
    </font>
    <font>
      <vertAlign val="superscript"/>
      <sz val="13"/>
      <name val="Times New Roman"/>
      <family val="1"/>
      <charset val="204"/>
    </font>
    <font>
      <b/>
      <sz val="11"/>
      <name val="Times New Roman"/>
      <family val="1"/>
      <charset val="204"/>
    </font>
    <font>
      <sz val="11.5"/>
      <name val="Times New Roman"/>
      <family val="1"/>
      <charset val="204"/>
    </font>
    <font>
      <i/>
      <sz val="10"/>
      <name val="Times New Roman"/>
      <family val="1"/>
      <charset val="204"/>
    </font>
    <font>
      <i/>
      <sz val="10"/>
      <color theme="1"/>
      <name val="Times New Roman"/>
      <family val="1"/>
      <charset val="204"/>
    </font>
    <font>
      <u/>
      <sz val="12"/>
      <name val="Times New Roman"/>
      <family val="1"/>
      <charset val="204"/>
    </font>
    <font>
      <sz val="11"/>
      <color rgb="FF000000"/>
      <name val="Times New Roman"/>
      <family val="1"/>
      <charset val="204"/>
    </font>
    <font>
      <b/>
      <sz val="11"/>
      <color theme="1"/>
      <name val="Times New Roman"/>
      <family val="1"/>
      <charset val="204"/>
    </font>
    <font>
      <vertAlign val="superscript"/>
      <sz val="10"/>
      <name val="Times New Roman"/>
      <family val="1"/>
      <charset val="204"/>
    </font>
    <font>
      <sz val="12"/>
      <color rgb="FFFF0000"/>
      <name val="Times New Roman"/>
      <family val="1"/>
      <charset val="204"/>
    </font>
    <font>
      <u/>
      <sz val="11"/>
      <color theme="10"/>
      <name val="Calibri"/>
      <family val="2"/>
      <scheme val="minor"/>
    </font>
    <font>
      <sz val="11"/>
      <color theme="1"/>
      <name val="Calibri"/>
      <family val="2"/>
      <scheme val="minor"/>
    </font>
    <font>
      <u/>
      <sz val="12"/>
      <color theme="1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s>
  <borders count="42">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top style="thin">
        <color indexed="64"/>
      </top>
      <bottom/>
      <diagonal/>
    </border>
    <border>
      <left style="thin">
        <color indexed="64"/>
      </left>
      <right style="medium">
        <color indexed="64"/>
      </right>
      <top/>
      <bottom/>
      <diagonal/>
    </border>
  </borders>
  <cellStyleXfs count="156">
    <xf numFmtId="0" fontId="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6"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7"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46">
    <xf numFmtId="0" fontId="0" fillId="0" borderId="0" xfId="0"/>
    <xf numFmtId="0" fontId="13" fillId="0" borderId="0" xfId="0" applyFont="1"/>
    <xf numFmtId="0" fontId="13" fillId="0" borderId="0" xfId="0" applyFont="1" applyBorder="1"/>
    <xf numFmtId="0" fontId="13" fillId="0" borderId="0" xfId="0" applyFont="1" applyBorder="1" applyAlignment="1">
      <alignment vertical="center" wrapText="1"/>
    </xf>
    <xf numFmtId="0" fontId="13" fillId="0" borderId="0" xfId="0" applyFont="1" applyFill="1" applyBorder="1" applyAlignment="1">
      <alignment vertical="center" wrapText="1"/>
    </xf>
    <xf numFmtId="0" fontId="13" fillId="0" borderId="0" xfId="0" applyFont="1" applyAlignment="1">
      <alignment horizontal="left"/>
    </xf>
    <xf numFmtId="14" fontId="13" fillId="0" borderId="0" xfId="0" applyNumberFormat="1" applyFont="1" applyAlignment="1">
      <alignment horizontal="left"/>
    </xf>
    <xf numFmtId="164" fontId="8" fillId="0" borderId="3" xfId="0" applyNumberFormat="1" applyFont="1" applyBorder="1" applyAlignment="1" applyProtection="1">
      <alignment horizontal="center" vertical="center" wrapText="1"/>
      <protection locked="0"/>
    </xf>
    <xf numFmtId="0" fontId="16" fillId="0" borderId="3" xfId="0" applyFont="1" applyBorder="1" applyAlignment="1" applyProtection="1">
      <alignment horizontal="left" vertical="top" wrapText="1"/>
      <protection locked="0"/>
    </xf>
    <xf numFmtId="0" fontId="16" fillId="0" borderId="3" xfId="0" applyFont="1" applyFill="1" applyBorder="1" applyAlignment="1" applyProtection="1">
      <alignment horizontal="left" vertical="top" wrapText="1" indent="3"/>
      <protection locked="0"/>
    </xf>
    <xf numFmtId="0" fontId="7" fillId="0" borderId="0" xfId="0" applyFont="1" applyFill="1" applyProtection="1">
      <protection locked="0"/>
    </xf>
    <xf numFmtId="0" fontId="9" fillId="0" borderId="0" xfId="0" applyFont="1" applyProtection="1">
      <protection locked="0"/>
    </xf>
    <xf numFmtId="0" fontId="8" fillId="0" borderId="0" xfId="0" applyFont="1" applyAlignment="1" applyProtection="1">
      <alignment horizontal="right" vertical="center"/>
      <protection locked="0"/>
    </xf>
    <xf numFmtId="0" fontId="16" fillId="0" borderId="0" xfId="0" applyFont="1" applyAlignment="1" applyProtection="1">
      <alignment horizontal="right" vertical="center"/>
      <protection locked="0"/>
    </xf>
    <xf numFmtId="0" fontId="10" fillId="0" borderId="0" xfId="0" applyFont="1" applyProtection="1">
      <protection locked="0"/>
    </xf>
    <xf numFmtId="0" fontId="10" fillId="0" borderId="0" xfId="0" applyFont="1" applyAlignment="1" applyProtection="1">
      <protection locked="0"/>
    </xf>
    <xf numFmtId="0" fontId="10" fillId="0" borderId="0" xfId="0" applyFont="1" applyBorder="1" applyAlignment="1" applyProtection="1">
      <protection locked="0"/>
    </xf>
    <xf numFmtId="0" fontId="12" fillId="0" borderId="0" xfId="0" applyFont="1" applyBorder="1" applyAlignment="1" applyProtection="1">
      <alignment vertical="top"/>
      <protection locked="0"/>
    </xf>
    <xf numFmtId="0" fontId="11" fillId="0" borderId="0" xfId="0" applyFont="1" applyBorder="1" applyAlignment="1" applyProtection="1">
      <alignment vertical="top"/>
      <protection locked="0"/>
    </xf>
    <xf numFmtId="0" fontId="10" fillId="0" borderId="0" xfId="0" applyFont="1" applyBorder="1" applyAlignment="1" applyProtection="1">
      <alignment horizontal="right"/>
      <protection locked="0"/>
    </xf>
    <xf numFmtId="0" fontId="10" fillId="0" borderId="2" xfId="0" applyFont="1" applyBorder="1" applyAlignment="1" applyProtection="1">
      <alignment horizontal="center"/>
      <protection locked="0"/>
    </xf>
    <xf numFmtId="0" fontId="10" fillId="0" borderId="0" xfId="0" applyFont="1" applyAlignment="1" applyProtection="1">
      <alignment horizontal="left"/>
      <protection locked="0"/>
    </xf>
    <xf numFmtId="0" fontId="8" fillId="0" borderId="3" xfId="0" applyFont="1" applyBorder="1" applyAlignment="1" applyProtection="1">
      <alignment horizontal="left" vertical="top" wrapText="1"/>
      <protection locked="0"/>
    </xf>
    <xf numFmtId="3" fontId="8" fillId="0" borderId="3" xfId="0" applyNumberFormat="1" applyFont="1" applyBorder="1" applyAlignment="1" applyProtection="1">
      <alignment horizontal="center" vertical="center" wrapText="1"/>
      <protection locked="0"/>
    </xf>
    <xf numFmtId="164" fontId="16" fillId="0" borderId="3" xfId="0" applyNumberFormat="1" applyFont="1" applyBorder="1" applyAlignment="1" applyProtection="1">
      <alignment horizontal="center" vertical="center" wrapText="1"/>
      <protection locked="0"/>
    </xf>
    <xf numFmtId="164" fontId="16" fillId="0" borderId="3" xfId="0" applyNumberFormat="1" applyFont="1" applyFill="1" applyBorder="1" applyAlignment="1" applyProtection="1">
      <alignment horizontal="center" vertical="center" wrapText="1"/>
      <protection locked="0"/>
    </xf>
    <xf numFmtId="3" fontId="16" fillId="0" borderId="3" xfId="0" applyNumberFormat="1" applyFont="1" applyFill="1" applyBorder="1" applyAlignment="1" applyProtection="1">
      <alignment horizontal="center" vertical="center" wrapText="1"/>
      <protection locked="0"/>
    </xf>
    <xf numFmtId="3" fontId="8" fillId="0" borderId="3" xfId="0" applyNumberFormat="1" applyFont="1" applyFill="1" applyBorder="1" applyAlignment="1" applyProtection="1">
      <alignment horizontal="center" vertical="center" wrapText="1"/>
      <protection locked="0"/>
    </xf>
    <xf numFmtId="3" fontId="8" fillId="0" borderId="15" xfId="0" applyNumberFormat="1" applyFont="1" applyFill="1" applyBorder="1" applyAlignment="1" applyProtection="1">
      <alignment horizontal="center" vertical="center" wrapText="1"/>
      <protection locked="0"/>
    </xf>
    <xf numFmtId="14" fontId="16" fillId="0" borderId="7" xfId="0" applyNumberFormat="1" applyFont="1" applyFill="1" applyBorder="1" applyAlignment="1" applyProtection="1">
      <alignment horizontal="center" vertical="center" wrapText="1"/>
      <protection locked="0"/>
    </xf>
    <xf numFmtId="3" fontId="8" fillId="0" borderId="7" xfId="0" applyNumberFormat="1" applyFont="1" applyFill="1" applyBorder="1" applyAlignment="1" applyProtection="1">
      <alignment horizontal="center" vertical="center" wrapText="1"/>
      <protection locked="0"/>
    </xf>
    <xf numFmtId="0" fontId="8" fillId="0" borderId="0" xfId="0" applyFont="1" applyProtection="1">
      <protection locked="0"/>
    </xf>
    <xf numFmtId="0" fontId="16" fillId="0" borderId="0" xfId="0" applyFont="1" applyProtection="1">
      <protection locked="0"/>
    </xf>
    <xf numFmtId="0" fontId="16" fillId="2" borderId="3" xfId="0" applyFont="1" applyFill="1" applyBorder="1" applyAlignment="1" applyProtection="1">
      <alignment horizontal="center" vertical="top" wrapText="1"/>
      <protection locked="0"/>
    </xf>
    <xf numFmtId="49" fontId="16" fillId="2" borderId="3" xfId="0" applyNumberFormat="1" applyFont="1" applyFill="1" applyBorder="1" applyAlignment="1" applyProtection="1">
      <alignment horizontal="left" vertical="top" wrapText="1"/>
      <protection locked="0"/>
    </xf>
    <xf numFmtId="164" fontId="16" fillId="0" borderId="3" xfId="0" applyNumberFormat="1" applyFont="1" applyFill="1" applyBorder="1" applyAlignment="1" applyProtection="1">
      <alignment horizontal="center" vertical="top" wrapText="1"/>
      <protection locked="0"/>
    </xf>
    <xf numFmtId="0" fontId="16" fillId="0" borderId="3" xfId="0" applyFont="1" applyFill="1" applyBorder="1" applyAlignment="1" applyProtection="1">
      <alignment horizontal="center" vertical="top" wrapText="1"/>
      <protection locked="0"/>
    </xf>
    <xf numFmtId="0" fontId="16" fillId="0" borderId="0" xfId="0" applyFont="1" applyFill="1" applyProtection="1">
      <protection locked="0"/>
    </xf>
    <xf numFmtId="3" fontId="16" fillId="2" borderId="3" xfId="0" applyNumberFormat="1" applyFont="1" applyFill="1" applyBorder="1" applyAlignment="1" applyProtection="1">
      <alignment horizontal="center" vertical="center" wrapText="1"/>
      <protection locked="0"/>
    </xf>
    <xf numFmtId="0" fontId="15" fillId="0" borderId="0" xfId="0" applyFont="1" applyAlignment="1" applyProtection="1">
      <alignment horizontal="left" vertical="top" wrapText="1"/>
      <protection locked="0"/>
    </xf>
    <xf numFmtId="0" fontId="27" fillId="0" borderId="0" xfId="0" applyFont="1" applyBorder="1" applyAlignment="1" applyProtection="1">
      <alignment horizontal="center" vertical="center" wrapText="1"/>
      <protection locked="0"/>
    </xf>
    <xf numFmtId="0" fontId="27" fillId="0" borderId="2" xfId="0" applyFont="1" applyBorder="1" applyAlignment="1" applyProtection="1">
      <alignment horizontal="center" vertical="center" wrapText="1"/>
      <protection locked="0"/>
    </xf>
    <xf numFmtId="0" fontId="16" fillId="0" borderId="0" xfId="0" applyFont="1" applyAlignment="1" applyProtection="1">
      <alignment horizontal="left" vertical="top" wrapText="1"/>
      <protection locked="0"/>
    </xf>
    <xf numFmtId="0" fontId="16" fillId="0" borderId="17"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5" fillId="0" borderId="18"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6" xfId="0" applyFont="1" applyBorder="1" applyAlignment="1" applyProtection="1">
      <alignment horizontal="center" vertical="top" wrapText="1"/>
      <protection locked="0"/>
    </xf>
    <xf numFmtId="0" fontId="16" fillId="0" borderId="13" xfId="0" applyFont="1" applyBorder="1" applyAlignment="1" applyProtection="1">
      <alignment horizontal="left" vertical="top" wrapText="1"/>
      <protection locked="0"/>
    </xf>
    <xf numFmtId="0" fontId="16" fillId="0" borderId="19" xfId="0" applyNumberFormat="1" applyFont="1" applyBorder="1" applyAlignment="1" applyProtection="1">
      <alignment horizontal="center" vertical="center" wrapText="1"/>
      <protection locked="0"/>
    </xf>
    <xf numFmtId="0" fontId="16" fillId="0" borderId="6" xfId="0" applyNumberFormat="1" applyFont="1" applyBorder="1" applyAlignment="1" applyProtection="1">
      <alignment horizontal="center" vertical="center" wrapText="1"/>
      <protection locked="0"/>
    </xf>
    <xf numFmtId="0" fontId="16" fillId="0" borderId="20" xfId="0" applyNumberFormat="1" applyFont="1" applyBorder="1" applyAlignment="1" applyProtection="1">
      <alignment horizontal="center" vertical="center" wrapText="1"/>
      <protection locked="0"/>
    </xf>
    <xf numFmtId="0" fontId="16" fillId="0" borderId="7" xfId="0" applyFont="1" applyBorder="1" applyAlignment="1" applyProtection="1">
      <alignment horizontal="center" vertical="top" wrapText="1"/>
      <protection locked="0"/>
    </xf>
    <xf numFmtId="0" fontId="16" fillId="0" borderId="11" xfId="0" applyFont="1" applyBorder="1" applyAlignment="1" applyProtection="1">
      <alignment horizontal="left" vertical="top" wrapText="1" indent="2"/>
      <protection locked="0"/>
    </xf>
    <xf numFmtId="0" fontId="16" fillId="0" borderId="21" xfId="0" applyNumberFormat="1" applyFont="1" applyBorder="1" applyAlignment="1" applyProtection="1">
      <alignment horizontal="center" vertical="center" wrapText="1"/>
      <protection locked="0"/>
    </xf>
    <xf numFmtId="0" fontId="16" fillId="0" borderId="7" xfId="0" applyNumberFormat="1" applyFont="1" applyBorder="1" applyAlignment="1" applyProtection="1">
      <alignment horizontal="center" vertical="center" wrapText="1"/>
      <protection locked="0"/>
    </xf>
    <xf numFmtId="0" fontId="16" fillId="0" borderId="22" xfId="0" applyNumberFormat="1" applyFont="1" applyBorder="1" applyAlignment="1" applyProtection="1">
      <alignment horizontal="center" vertical="center" wrapText="1"/>
      <protection locked="0"/>
    </xf>
    <xf numFmtId="0" fontId="16" fillId="0" borderId="3" xfId="0" applyFont="1" applyBorder="1" applyAlignment="1" applyProtection="1">
      <alignment horizontal="center" vertical="top" wrapText="1"/>
      <protection locked="0"/>
    </xf>
    <xf numFmtId="0" fontId="16" fillId="0" borderId="4" xfId="0" applyFont="1" applyBorder="1" applyAlignment="1" applyProtection="1">
      <alignment horizontal="left" vertical="top" wrapText="1" indent="2"/>
      <protection locked="0"/>
    </xf>
    <xf numFmtId="0" fontId="16" fillId="0" borderId="17" xfId="0" applyNumberFormat="1" applyFont="1" applyBorder="1" applyAlignment="1" applyProtection="1">
      <alignment horizontal="center" vertical="center" wrapText="1"/>
      <protection locked="0"/>
    </xf>
    <xf numFmtId="0" fontId="16" fillId="0" borderId="3" xfId="0" applyNumberFormat="1" applyFont="1" applyBorder="1" applyAlignment="1" applyProtection="1">
      <alignment horizontal="center" vertical="center" wrapText="1"/>
      <protection locked="0"/>
    </xf>
    <xf numFmtId="0" fontId="16" fillId="0" borderId="18" xfId="0" applyNumberFormat="1" applyFont="1" applyBorder="1" applyAlignment="1" applyProtection="1">
      <alignment horizontal="center" vertical="center" wrapText="1"/>
      <protection locked="0"/>
    </xf>
    <xf numFmtId="0" fontId="16" fillId="0" borderId="5" xfId="0" applyNumberFormat="1" applyFont="1" applyBorder="1" applyAlignment="1" applyProtection="1">
      <alignment horizontal="center" vertical="center" wrapText="1"/>
      <protection locked="0"/>
    </xf>
    <xf numFmtId="0" fontId="16" fillId="0" borderId="4" xfId="0" applyNumberFormat="1" applyFont="1" applyBorder="1" applyAlignment="1" applyProtection="1">
      <alignment horizontal="center" vertical="center" wrapText="1"/>
      <protection locked="0"/>
    </xf>
    <xf numFmtId="0" fontId="28" fillId="0" borderId="4" xfId="0" applyFont="1" applyBorder="1" applyAlignment="1" applyProtection="1">
      <alignment horizontal="left" vertical="top" wrapText="1" indent="2"/>
      <protection locked="0"/>
    </xf>
    <xf numFmtId="0" fontId="7"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8" fillId="0" borderId="0" xfId="0" applyFont="1" applyAlignment="1" applyProtection="1">
      <protection locked="0"/>
    </xf>
    <xf numFmtId="0" fontId="8" fillId="0" borderId="3"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8" fillId="0" borderId="0" xfId="0" applyFont="1" applyAlignment="1" applyProtection="1">
      <alignment horizontal="left" vertical="top"/>
      <protection locked="0"/>
    </xf>
    <xf numFmtId="0" fontId="16" fillId="0" borderId="6" xfId="0" applyFont="1" applyBorder="1" applyAlignment="1" applyProtection="1">
      <alignment horizontal="center" vertical="center"/>
      <protection locked="0"/>
    </xf>
    <xf numFmtId="0" fontId="16" fillId="0" borderId="9"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49" fontId="16" fillId="0" borderId="3" xfId="0" applyNumberFormat="1" applyFont="1" applyBorder="1" applyAlignment="1" applyProtection="1">
      <alignment horizontal="left" vertical="top" wrapText="1"/>
      <protection locked="0"/>
    </xf>
    <xf numFmtId="3" fontId="8" fillId="0" borderId="3" xfId="0" applyNumberFormat="1" applyFont="1" applyBorder="1" applyAlignment="1" applyProtection="1">
      <alignment horizontal="center" vertical="center" wrapText="1"/>
    </xf>
    <xf numFmtId="164" fontId="16" fillId="0" borderId="3" xfId="0" applyNumberFormat="1" applyFont="1" applyBorder="1" applyAlignment="1" applyProtection="1">
      <alignment horizontal="center" vertical="center" wrapText="1"/>
    </xf>
    <xf numFmtId="164" fontId="16" fillId="0" borderId="3" xfId="0" applyNumberFormat="1" applyFont="1" applyFill="1" applyBorder="1" applyAlignment="1" applyProtection="1">
      <alignment horizontal="center" vertical="center" wrapText="1"/>
    </xf>
    <xf numFmtId="3" fontId="8" fillId="0" borderId="3" xfId="0" applyNumberFormat="1" applyFont="1" applyFill="1" applyBorder="1" applyAlignment="1" applyProtection="1">
      <alignment horizontal="center" vertical="center" wrapText="1"/>
    </xf>
    <xf numFmtId="164" fontId="8" fillId="0" borderId="3" xfId="0" applyNumberFormat="1" applyFont="1" applyBorder="1" applyAlignment="1" applyProtection="1">
      <alignment horizontal="center" vertical="center" wrapText="1"/>
    </xf>
    <xf numFmtId="3" fontId="8" fillId="0" borderId="15" xfId="0" applyNumberFormat="1" applyFont="1" applyFill="1" applyBorder="1" applyAlignment="1" applyProtection="1">
      <alignment horizontal="center" vertical="center" wrapText="1"/>
    </xf>
    <xf numFmtId="3" fontId="8" fillId="0" borderId="7" xfId="0" applyNumberFormat="1" applyFont="1" applyFill="1" applyBorder="1" applyAlignment="1" applyProtection="1">
      <alignment horizontal="center" vertical="center" wrapText="1"/>
    </xf>
    <xf numFmtId="164" fontId="21" fillId="0" borderId="3" xfId="0" applyNumberFormat="1" applyFont="1" applyBorder="1" applyAlignment="1" applyProtection="1">
      <alignment horizontal="center" vertical="center" wrapText="1"/>
    </xf>
    <xf numFmtId="3" fontId="14" fillId="2" borderId="3" xfId="0" applyNumberFormat="1" applyFont="1" applyFill="1" applyBorder="1" applyAlignment="1" applyProtection="1">
      <alignment horizontal="center" vertical="center" wrapText="1"/>
    </xf>
    <xf numFmtId="0" fontId="16" fillId="0" borderId="19" xfId="0" applyNumberFormat="1" applyFont="1" applyBorder="1" applyAlignment="1" applyProtection="1">
      <alignment horizontal="center" vertical="center" wrapText="1"/>
    </xf>
    <xf numFmtId="0" fontId="16" fillId="0" borderId="6" xfId="0" applyNumberFormat="1" applyFont="1" applyBorder="1" applyAlignment="1" applyProtection="1">
      <alignment horizontal="center" vertical="center" wrapText="1"/>
    </xf>
    <xf numFmtId="0" fontId="16" fillId="0" borderId="20" xfId="0" applyNumberFormat="1" applyFont="1" applyBorder="1" applyAlignment="1" applyProtection="1">
      <alignment horizontal="center" vertical="center" wrapText="1"/>
    </xf>
    <xf numFmtId="0" fontId="16" fillId="0" borderId="13" xfId="0" applyNumberFormat="1" applyFont="1" applyBorder="1" applyAlignment="1" applyProtection="1">
      <alignment horizontal="center" vertical="center" wrapText="1"/>
    </xf>
    <xf numFmtId="0" fontId="16" fillId="0" borderId="17" xfId="0" applyNumberFormat="1" applyFont="1" applyBorder="1" applyAlignment="1" applyProtection="1">
      <alignment horizontal="center" vertical="center" wrapText="1"/>
    </xf>
    <xf numFmtId="0" fontId="18" fillId="0" borderId="0" xfId="0" applyFont="1" applyFill="1" applyProtection="1">
      <protection locked="0"/>
    </xf>
    <xf numFmtId="0" fontId="8" fillId="0" borderId="6" xfId="0" applyFont="1" applyFill="1" applyBorder="1" applyAlignment="1" applyProtection="1">
      <alignment horizontal="center" vertical="center" wrapText="1"/>
      <protection locked="0"/>
    </xf>
    <xf numFmtId="49" fontId="21" fillId="0" borderId="4" xfId="0" applyNumberFormat="1" applyFont="1" applyFill="1" applyBorder="1" applyAlignment="1" applyProtection="1">
      <alignment horizontal="left" vertical="center"/>
      <protection locked="0"/>
    </xf>
    <xf numFmtId="0" fontId="21" fillId="0" borderId="8" xfId="0" applyFont="1" applyFill="1" applyBorder="1" applyAlignment="1" applyProtection="1">
      <alignment vertical="center" wrapText="1"/>
      <protection locked="0"/>
    </xf>
    <xf numFmtId="49" fontId="16" fillId="0" borderId="3" xfId="0" applyNumberFormat="1" applyFont="1" applyFill="1" applyBorder="1" applyAlignment="1" applyProtection="1">
      <alignment horizontal="center" vertical="top" wrapText="1"/>
      <protection locked="0"/>
    </xf>
    <xf numFmtId="49" fontId="14" fillId="0" borderId="4" xfId="0" applyNumberFormat="1" applyFont="1" applyFill="1" applyBorder="1" applyAlignment="1" applyProtection="1">
      <alignment horizontal="left" vertical="center"/>
      <protection locked="0"/>
    </xf>
    <xf numFmtId="0" fontId="14" fillId="0" borderId="8" xfId="0" applyFont="1" applyFill="1" applyBorder="1" applyAlignment="1" applyProtection="1">
      <alignment vertical="center"/>
      <protection locked="0"/>
    </xf>
    <xf numFmtId="0" fontId="15" fillId="0" borderId="0" xfId="0" applyFont="1" applyFill="1" applyProtection="1">
      <protection locked="0"/>
    </xf>
    <xf numFmtId="0" fontId="16" fillId="0" borderId="3" xfId="0" applyFont="1" applyFill="1" applyBorder="1" applyAlignment="1" applyProtection="1">
      <alignment horizontal="left" vertical="top" wrapText="1" indent="2"/>
      <protection locked="0"/>
    </xf>
    <xf numFmtId="49" fontId="15" fillId="0" borderId="0" xfId="0" applyNumberFormat="1" applyFont="1" applyFill="1" applyAlignment="1" applyProtection="1">
      <alignment horizontal="left" vertical="top"/>
      <protection locked="0"/>
    </xf>
    <xf numFmtId="49" fontId="7" fillId="0" borderId="0" xfId="0" applyNumberFormat="1" applyFont="1" applyFill="1" applyAlignment="1" applyProtection="1">
      <alignment horizontal="left" vertical="top"/>
      <protection locked="0"/>
    </xf>
    <xf numFmtId="49" fontId="7" fillId="0" borderId="0" xfId="0" applyNumberFormat="1" applyFont="1" applyFill="1" applyProtection="1">
      <protection locked="0"/>
    </xf>
    <xf numFmtId="0" fontId="16" fillId="0" borderId="3" xfId="0" applyFont="1" applyFill="1" applyBorder="1" applyAlignment="1" applyProtection="1">
      <alignment horizontal="center" vertical="center" wrapText="1"/>
      <protection locked="0"/>
    </xf>
    <xf numFmtId="3" fontId="16" fillId="0" borderId="3" xfId="0" applyNumberFormat="1" applyFont="1" applyFill="1" applyBorder="1" applyAlignment="1" applyProtection="1">
      <alignment horizontal="center" vertical="center" wrapText="1"/>
    </xf>
    <xf numFmtId="0" fontId="16" fillId="0" borderId="9" xfId="0" applyFont="1" applyFill="1" applyBorder="1" applyAlignment="1" applyProtection="1">
      <alignment horizontal="center" vertical="center" wrapText="1"/>
      <protection locked="0"/>
    </xf>
    <xf numFmtId="0" fontId="14" fillId="0" borderId="8" xfId="0" applyFont="1" applyFill="1" applyBorder="1" applyAlignment="1" applyProtection="1">
      <alignment vertical="center" wrapText="1"/>
      <protection locked="0"/>
    </xf>
    <xf numFmtId="0" fontId="14" fillId="0" borderId="5" xfId="0" applyFont="1" applyFill="1" applyBorder="1" applyAlignment="1" applyProtection="1">
      <alignment vertical="center" wrapText="1"/>
      <protection locked="0"/>
    </xf>
    <xf numFmtId="164" fontId="16" fillId="0" borderId="3" xfId="0" applyNumberFormat="1" applyFont="1" applyBorder="1" applyAlignment="1" applyProtection="1">
      <alignment horizontal="center" vertical="center"/>
      <protection locked="0"/>
    </xf>
    <xf numFmtId="3" fontId="16" fillId="0" borderId="3" xfId="0" applyNumberFormat="1" applyFont="1" applyBorder="1" applyAlignment="1" applyProtection="1">
      <alignment horizontal="center" vertical="center"/>
      <protection locked="0"/>
    </xf>
    <xf numFmtId="49" fontId="16" fillId="0" borderId="6" xfId="0" applyNumberFormat="1" applyFont="1" applyFill="1" applyBorder="1" applyAlignment="1" applyProtection="1">
      <alignment horizontal="center" vertical="top" wrapText="1"/>
      <protection locked="0"/>
    </xf>
    <xf numFmtId="0" fontId="16" fillId="0" borderId="6" xfId="0" applyFont="1" applyFill="1" applyBorder="1" applyAlignment="1" applyProtection="1">
      <alignment horizontal="left" vertical="top" wrapText="1"/>
      <protection locked="0"/>
    </xf>
    <xf numFmtId="49" fontId="8" fillId="0" borderId="7" xfId="0" applyNumberFormat="1" applyFont="1" applyFill="1" applyBorder="1" applyAlignment="1" applyProtection="1">
      <alignment horizontal="center" vertical="top" wrapText="1"/>
      <protection locked="0"/>
    </xf>
    <xf numFmtId="0" fontId="16" fillId="0" borderId="7" xfId="0" applyFont="1" applyFill="1" applyBorder="1" applyAlignment="1" applyProtection="1">
      <alignment horizontal="left" vertical="top" wrapText="1"/>
      <protection locked="0"/>
    </xf>
    <xf numFmtId="49" fontId="16" fillId="0" borderId="7" xfId="0" applyNumberFormat="1" applyFont="1" applyFill="1" applyBorder="1" applyAlignment="1" applyProtection="1">
      <alignment horizontal="center" vertical="top" wrapText="1"/>
      <protection locked="0"/>
    </xf>
    <xf numFmtId="49" fontId="8" fillId="0" borderId="6" xfId="0" applyNumberFormat="1" applyFont="1" applyFill="1" applyBorder="1" applyAlignment="1" applyProtection="1">
      <alignment horizontal="center" vertical="center" wrapText="1"/>
      <protection locked="0"/>
    </xf>
    <xf numFmtId="49" fontId="8" fillId="0" borderId="3" xfId="0" applyNumberFormat="1" applyFont="1" applyFill="1" applyBorder="1" applyAlignment="1" applyProtection="1">
      <alignment horizontal="center" vertical="top" wrapText="1"/>
      <protection locked="0"/>
    </xf>
    <xf numFmtId="0" fontId="16" fillId="0" borderId="3" xfId="0" applyFont="1" applyFill="1" applyBorder="1" applyAlignment="1" applyProtection="1">
      <alignment horizontal="left" vertical="top" wrapText="1"/>
      <protection locked="0"/>
    </xf>
    <xf numFmtId="0" fontId="16" fillId="0" borderId="6"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164" fontId="8" fillId="0" borderId="3" xfId="0" applyNumberFormat="1" applyFont="1" applyFill="1" applyBorder="1" applyAlignment="1" applyProtection="1">
      <alignment horizontal="center" vertical="center" wrapText="1"/>
    </xf>
    <xf numFmtId="49" fontId="16" fillId="0" borderId="3" xfId="0" applyNumberFormat="1" applyFont="1" applyFill="1" applyBorder="1" applyAlignment="1" applyProtection="1">
      <alignment horizontal="right" vertical="top" wrapText="1"/>
      <protection locked="0"/>
    </xf>
    <xf numFmtId="0" fontId="18" fillId="0" borderId="0" xfId="0" applyFont="1" applyProtection="1"/>
    <xf numFmtId="0" fontId="7" fillId="0" borderId="0" xfId="0" applyFont="1" applyProtection="1"/>
    <xf numFmtId="0" fontId="8" fillId="4" borderId="3" xfId="0" applyFont="1" applyFill="1" applyBorder="1" applyAlignment="1" applyProtection="1">
      <alignment horizontal="left" vertical="top" wrapText="1"/>
    </xf>
    <xf numFmtId="49" fontId="8" fillId="0" borderId="3" xfId="0" applyNumberFormat="1" applyFont="1" applyBorder="1" applyAlignment="1" applyProtection="1">
      <alignment horizontal="center" vertical="top" wrapText="1"/>
    </xf>
    <xf numFmtId="0" fontId="8" fillId="0" borderId="3" xfId="0" applyFont="1" applyBorder="1" applyAlignment="1" applyProtection="1">
      <alignment horizontal="left" vertical="top" wrapText="1"/>
    </xf>
    <xf numFmtId="0" fontId="8" fillId="5" borderId="3" xfId="0" applyFont="1" applyFill="1" applyBorder="1" applyAlignment="1" applyProtection="1">
      <alignment horizontal="left" vertical="top" wrapText="1"/>
    </xf>
    <xf numFmtId="0" fontId="8" fillId="0" borderId="3" xfId="0" applyFont="1" applyFill="1" applyBorder="1" applyAlignment="1" applyProtection="1">
      <alignment horizontal="left" vertical="top" wrapText="1"/>
    </xf>
    <xf numFmtId="0" fontId="7" fillId="0" borderId="0" xfId="0" applyFont="1" applyFill="1" applyProtection="1"/>
    <xf numFmtId="0" fontId="8" fillId="0" borderId="3" xfId="0" applyFont="1" applyBorder="1" applyAlignment="1" applyProtection="1">
      <alignment horizontal="left" vertical="top" wrapText="1" indent="2"/>
    </xf>
    <xf numFmtId="0" fontId="16" fillId="6" borderId="3" xfId="0" applyFont="1" applyFill="1" applyBorder="1" applyAlignment="1" applyProtection="1">
      <alignment horizontal="left" vertical="top" wrapText="1"/>
    </xf>
    <xf numFmtId="0" fontId="8" fillId="6" borderId="3" xfId="0" applyFont="1" applyFill="1" applyBorder="1" applyAlignment="1" applyProtection="1">
      <alignment horizontal="left" vertical="top" wrapText="1"/>
    </xf>
    <xf numFmtId="0" fontId="8" fillId="0" borderId="3" xfId="0" applyFont="1" applyFill="1" applyBorder="1" applyAlignment="1" applyProtection="1">
      <alignment horizontal="left" vertical="top" wrapText="1" indent="2"/>
    </xf>
    <xf numFmtId="0" fontId="16" fillId="0" borderId="3" xfId="0" applyFont="1" applyFill="1" applyBorder="1" applyAlignment="1" applyProtection="1">
      <alignment horizontal="left" vertical="top" wrapText="1" indent="1"/>
    </xf>
    <xf numFmtId="49" fontId="16" fillId="0" borderId="3" xfId="0" applyNumberFormat="1" applyFont="1" applyFill="1" applyBorder="1" applyAlignment="1" applyProtection="1">
      <alignment horizontal="left" vertical="top" wrapText="1" indent="2"/>
    </xf>
    <xf numFmtId="0" fontId="16" fillId="0" borderId="3" xfId="0" applyFont="1" applyFill="1" applyBorder="1" applyAlignment="1" applyProtection="1">
      <alignment horizontal="center" vertical="center" wrapText="1"/>
    </xf>
    <xf numFmtId="49" fontId="16" fillId="0" borderId="3" xfId="0" applyNumberFormat="1" applyFont="1" applyFill="1" applyBorder="1" applyAlignment="1" applyProtection="1">
      <alignment horizontal="center" vertical="top" wrapText="1"/>
    </xf>
    <xf numFmtId="0" fontId="11" fillId="0" borderId="3" xfId="0" applyFont="1" applyFill="1" applyBorder="1" applyAlignment="1" applyProtection="1">
      <alignment horizontal="center" vertical="center" wrapText="1"/>
    </xf>
    <xf numFmtId="0" fontId="8" fillId="0" borderId="3" xfId="0" applyFont="1" applyFill="1" applyBorder="1" applyAlignment="1" applyProtection="1">
      <alignment horizontal="left" vertical="top" wrapText="1" indent="1"/>
    </xf>
    <xf numFmtId="0" fontId="16" fillId="0" borderId="3" xfId="0" applyFont="1" applyFill="1" applyBorder="1" applyAlignment="1" applyProtection="1">
      <alignment horizontal="left" vertical="top" wrapText="1"/>
    </xf>
    <xf numFmtId="49" fontId="7" fillId="0" borderId="3" xfId="0" applyNumberFormat="1" applyFont="1" applyFill="1" applyBorder="1" applyAlignment="1" applyProtection="1">
      <alignment horizontal="center" vertical="top" wrapText="1"/>
    </xf>
    <xf numFmtId="49" fontId="16" fillId="0" borderId="3" xfId="0" applyNumberFormat="1" applyFont="1" applyFill="1" applyBorder="1" applyAlignment="1" applyProtection="1">
      <alignment horizontal="left" vertical="top" wrapText="1" indent="1"/>
    </xf>
    <xf numFmtId="0" fontId="15" fillId="0" borderId="0" xfId="0" applyFont="1" applyFill="1" applyProtection="1"/>
    <xf numFmtId="49" fontId="8" fillId="0" borderId="0" xfId="0" applyNumberFormat="1" applyFont="1" applyAlignment="1" applyProtection="1">
      <alignment horizontal="left" vertical="top"/>
    </xf>
    <xf numFmtId="0" fontId="7" fillId="0" borderId="3"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49" fontId="8" fillId="0" borderId="0" xfId="0" applyNumberFormat="1" applyFont="1" applyFill="1" applyAlignment="1" applyProtection="1">
      <alignment horizontal="left" vertical="top"/>
    </xf>
    <xf numFmtId="14" fontId="16" fillId="0" borderId="7" xfId="0" applyNumberFormat="1" applyFont="1" applyFill="1" applyBorder="1" applyAlignment="1" applyProtection="1">
      <alignment horizontal="center" vertical="center" wrapText="1"/>
    </xf>
    <xf numFmtId="49" fontId="19" fillId="0" borderId="0" xfId="0" applyNumberFormat="1" applyFont="1" applyAlignment="1" applyProtection="1">
      <alignment vertical="center"/>
    </xf>
    <xf numFmtId="0" fontId="8" fillId="0" borderId="0" xfId="0" applyFont="1" applyProtection="1"/>
    <xf numFmtId="0" fontId="8" fillId="0" borderId="0" xfId="0" applyFont="1" applyAlignment="1" applyProtection="1"/>
    <xf numFmtId="0" fontId="8" fillId="0" borderId="0" xfId="0" applyFont="1" applyFill="1" applyProtection="1"/>
    <xf numFmtId="0" fontId="15" fillId="0" borderId="6" xfId="0" applyFont="1" applyFill="1" applyBorder="1" applyAlignment="1" applyProtection="1">
      <alignment horizontal="center" vertical="center" wrapText="1"/>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7" fillId="0" borderId="3" xfId="0" applyFont="1" applyFill="1" applyBorder="1" applyAlignment="1" applyProtection="1">
      <alignment horizontal="left" vertical="top" wrapText="1"/>
    </xf>
    <xf numFmtId="0" fontId="7" fillId="0" borderId="3" xfId="0" applyFont="1" applyBorder="1" applyAlignment="1" applyProtection="1">
      <alignment horizontal="left" vertical="top" wrapText="1"/>
    </xf>
    <xf numFmtId="0" fontId="33" fillId="0" borderId="3" xfId="0" applyFont="1" applyBorder="1" applyAlignment="1" applyProtection="1">
      <alignment horizontal="right" vertical="top" wrapText="1"/>
    </xf>
    <xf numFmtId="0" fontId="21" fillId="0" borderId="0" xfId="0" applyFont="1" applyProtection="1"/>
    <xf numFmtId="0" fontId="7" fillId="0" borderId="3" xfId="0" applyFont="1" applyBorder="1" applyAlignment="1" applyProtection="1">
      <alignment horizontal="right" vertical="top" wrapText="1"/>
    </xf>
    <xf numFmtId="0" fontId="32" fillId="0" borderId="3" xfId="0" applyFont="1" applyFill="1" applyBorder="1" applyAlignment="1" applyProtection="1">
      <alignment horizontal="left" vertical="top" wrapText="1"/>
    </xf>
    <xf numFmtId="0" fontId="7" fillId="0" borderId="0" xfId="0" applyFont="1" applyBorder="1" applyAlignment="1" applyProtection="1">
      <alignment horizontal="left" vertical="top" wrapText="1"/>
    </xf>
    <xf numFmtId="164" fontId="8" fillId="0" borderId="0" xfId="0" applyNumberFormat="1" applyFont="1" applyBorder="1" applyAlignment="1" applyProtection="1">
      <alignment horizontal="center" vertical="center" wrapText="1"/>
    </xf>
    <xf numFmtId="0" fontId="16" fillId="0" borderId="0" xfId="0" applyFont="1" applyProtection="1"/>
    <xf numFmtId="0" fontId="16" fillId="2" borderId="6" xfId="0" applyFont="1" applyFill="1" applyBorder="1" applyAlignment="1" applyProtection="1">
      <alignment horizontal="center" vertical="center" wrapText="1"/>
    </xf>
    <xf numFmtId="0" fontId="16" fillId="2" borderId="3" xfId="0" applyFont="1" applyFill="1" applyBorder="1" applyAlignment="1" applyProtection="1">
      <alignment horizontal="center" vertical="center" wrapText="1"/>
    </xf>
    <xf numFmtId="0" fontId="16" fillId="2" borderId="3" xfId="0" applyFont="1" applyFill="1" applyBorder="1" applyAlignment="1" applyProtection="1">
      <alignment horizontal="center" vertical="top" wrapText="1"/>
    </xf>
    <xf numFmtId="0" fontId="16" fillId="0" borderId="3" xfId="0" applyFont="1" applyBorder="1" applyAlignment="1" applyProtection="1">
      <alignment horizontal="left" vertical="top" wrapText="1"/>
    </xf>
    <xf numFmtId="0" fontId="16" fillId="0" borderId="3" xfId="0" applyFont="1" applyFill="1" applyBorder="1" applyAlignment="1" applyProtection="1">
      <alignment horizontal="center" vertical="top" wrapText="1"/>
    </xf>
    <xf numFmtId="0" fontId="16" fillId="0" borderId="0" xfId="0" applyFont="1" applyFill="1" applyProtection="1"/>
    <xf numFmtId="49" fontId="16" fillId="2" borderId="3" xfId="0" applyNumberFormat="1" applyFont="1" applyFill="1" applyBorder="1" applyAlignment="1" applyProtection="1">
      <alignment horizontal="left" vertical="top" wrapText="1"/>
    </xf>
    <xf numFmtId="0" fontId="14" fillId="0" borderId="0" xfId="0" applyFont="1" applyProtection="1"/>
    <xf numFmtId="3" fontId="8" fillId="0" borderId="6" xfId="0" applyNumberFormat="1" applyFont="1" applyFill="1" applyBorder="1" applyAlignment="1" applyProtection="1">
      <alignment horizontal="center" vertical="center" wrapText="1"/>
    </xf>
    <xf numFmtId="3" fontId="8" fillId="0" borderId="6" xfId="0" applyNumberFormat="1" applyFont="1" applyFill="1" applyBorder="1" applyAlignment="1" applyProtection="1">
      <alignment horizontal="center" vertical="center" wrapText="1"/>
      <protection locked="0"/>
    </xf>
    <xf numFmtId="3" fontId="8" fillId="0" borderId="23" xfId="0" applyNumberFormat="1" applyFont="1" applyFill="1" applyBorder="1" applyAlignment="1" applyProtection="1">
      <alignment horizontal="center" vertical="center" wrapText="1"/>
    </xf>
    <xf numFmtId="3" fontId="8" fillId="0" borderId="23" xfId="0" applyNumberFormat="1" applyFont="1" applyFill="1" applyBorder="1" applyAlignment="1" applyProtection="1">
      <alignment horizontal="center" vertical="center" wrapText="1"/>
      <protection locked="0"/>
    </xf>
    <xf numFmtId="0" fontId="16" fillId="0" borderId="3" xfId="0" applyFont="1" applyBorder="1" applyAlignment="1" applyProtection="1">
      <alignment horizontal="center" vertical="center"/>
    </xf>
    <xf numFmtId="1" fontId="16" fillId="0" borderId="3" xfId="0" applyNumberFormat="1" applyFont="1" applyFill="1" applyBorder="1" applyAlignment="1" applyProtection="1">
      <alignment horizontal="center" vertical="top" wrapText="1"/>
    </xf>
    <xf numFmtId="164" fontId="16" fillId="0" borderId="3" xfId="0" applyNumberFormat="1" applyFont="1" applyFill="1" applyBorder="1" applyAlignment="1" applyProtection="1">
      <alignment horizontal="center" vertical="center"/>
    </xf>
    <xf numFmtId="3" fontId="16" fillId="0" borderId="3" xfId="0" applyNumberFormat="1" applyFont="1" applyFill="1" applyBorder="1" applyAlignment="1" applyProtection="1">
      <alignment horizontal="center" vertical="center"/>
    </xf>
    <xf numFmtId="0" fontId="16" fillId="0" borderId="3"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16" fillId="0" borderId="5"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16" fillId="0" borderId="3" xfId="0" applyFont="1" applyFill="1" applyBorder="1" applyAlignment="1" applyProtection="1">
      <alignment horizontal="left" vertical="top" wrapText="1"/>
      <protection locked="0"/>
    </xf>
    <xf numFmtId="0" fontId="16" fillId="0" borderId="7" xfId="0" applyFont="1" applyBorder="1" applyProtection="1">
      <protection locked="0"/>
    </xf>
    <xf numFmtId="0" fontId="16" fillId="0" borderId="3" xfId="0" applyFont="1" applyBorder="1" applyProtection="1">
      <protection locked="0"/>
    </xf>
    <xf numFmtId="0" fontId="16" fillId="3" borderId="3" xfId="0" applyFont="1" applyFill="1" applyBorder="1" applyProtection="1">
      <protection locked="0"/>
    </xf>
    <xf numFmtId="0" fontId="16" fillId="3" borderId="7" xfId="0" applyFont="1" applyFill="1" applyBorder="1" applyProtection="1">
      <protection locked="0"/>
    </xf>
    <xf numFmtId="3" fontId="16" fillId="0" borderId="3" xfId="0" applyNumberFormat="1" applyFont="1" applyFill="1" applyBorder="1" applyAlignment="1" applyProtection="1">
      <alignment horizontal="center" vertical="center"/>
      <protection locked="0"/>
    </xf>
    <xf numFmtId="0" fontId="16" fillId="0" borderId="3" xfId="0" applyFont="1" applyBorder="1" applyAlignment="1" applyProtection="1">
      <alignment horizontal="center"/>
      <protection locked="0"/>
    </xf>
    <xf numFmtId="0" fontId="16" fillId="0" borderId="14" xfId="0" applyFont="1" applyBorder="1" applyAlignment="1" applyProtection="1">
      <alignment horizontal="left" vertical="top" wrapText="1"/>
      <protection locked="0"/>
    </xf>
    <xf numFmtId="0" fontId="16" fillId="0" borderId="16"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16" fillId="0" borderId="8"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16" fillId="0" borderId="1" xfId="0" applyNumberFormat="1" applyFont="1" applyBorder="1" applyAlignment="1" applyProtection="1">
      <alignment horizontal="center" vertical="center" wrapText="1"/>
    </xf>
    <xf numFmtId="49" fontId="8" fillId="0" borderId="7" xfId="0" applyNumberFormat="1" applyFont="1" applyFill="1" applyBorder="1" applyAlignment="1" applyProtection="1">
      <alignment horizontal="center" vertical="top" wrapText="1"/>
      <protection locked="0"/>
    </xf>
    <xf numFmtId="0" fontId="16" fillId="0" borderId="7" xfId="0" applyFont="1" applyFill="1" applyBorder="1" applyAlignment="1" applyProtection="1">
      <alignment horizontal="left" vertical="top" wrapText="1"/>
      <protection locked="0"/>
    </xf>
    <xf numFmtId="0" fontId="16" fillId="0" borderId="5" xfId="0" applyFont="1" applyBorder="1" applyAlignment="1" applyProtection="1">
      <alignment horizontal="center" vertical="center" wrapText="1"/>
      <protection locked="0"/>
    </xf>
    <xf numFmtId="3" fontId="8" fillId="0" borderId="2" xfId="0" applyNumberFormat="1" applyFont="1" applyFill="1" applyBorder="1" applyAlignment="1" applyProtection="1">
      <alignment horizontal="center" vertical="center" wrapText="1"/>
      <protection locked="0"/>
    </xf>
    <xf numFmtId="0" fontId="16" fillId="0" borderId="16" xfId="0" applyFont="1" applyBorder="1" applyAlignment="1" applyProtection="1">
      <alignment horizontal="center" vertical="center" wrapText="1"/>
      <protection locked="0"/>
    </xf>
    <xf numFmtId="0" fontId="16" fillId="0" borderId="14" xfId="0" applyFont="1" applyBorder="1" applyAlignment="1" applyProtection="1">
      <alignment horizontal="center" vertical="top" wrapText="1"/>
      <protection locked="0"/>
    </xf>
    <xf numFmtId="0" fontId="16" fillId="0" borderId="3" xfId="0" applyFont="1" applyFill="1" applyBorder="1" applyAlignment="1" applyProtection="1">
      <alignment horizontal="left" vertical="top" wrapText="1"/>
      <protection locked="0"/>
    </xf>
    <xf numFmtId="49" fontId="8" fillId="0" borderId="3" xfId="0" applyNumberFormat="1" applyFont="1" applyFill="1" applyBorder="1" applyAlignment="1" applyProtection="1">
      <alignment horizontal="center" vertical="top" wrapText="1"/>
    </xf>
    <xf numFmtId="0" fontId="8" fillId="0" borderId="3" xfId="0" applyFont="1" applyFill="1" applyBorder="1" applyAlignment="1" applyProtection="1">
      <alignment horizontal="center" vertical="center" wrapText="1"/>
    </xf>
    <xf numFmtId="0" fontId="8" fillId="0" borderId="3" xfId="0" applyFont="1" applyBorder="1" applyAlignment="1" applyProtection="1">
      <alignment horizontal="center" vertical="center" wrapText="1"/>
    </xf>
    <xf numFmtId="164" fontId="8" fillId="0" borderId="3" xfId="0" applyNumberFormat="1" applyFont="1" applyFill="1" applyBorder="1" applyAlignment="1" applyProtection="1">
      <alignment horizontal="center" vertical="center" wrapText="1"/>
    </xf>
    <xf numFmtId="14" fontId="16" fillId="0" borderId="25" xfId="0" applyNumberFormat="1" applyFont="1" applyFill="1" applyBorder="1" applyAlignment="1" applyProtection="1">
      <alignment horizontal="center" vertical="center" wrapText="1"/>
    </xf>
    <xf numFmtId="3" fontId="8" fillId="0" borderId="26" xfId="0" applyNumberFormat="1" applyFont="1" applyFill="1" applyBorder="1" applyAlignment="1" applyProtection="1">
      <alignment horizontal="center" vertical="center" wrapText="1"/>
    </xf>
    <xf numFmtId="3" fontId="8" fillId="0" borderId="26" xfId="0" applyNumberFormat="1" applyFont="1" applyFill="1" applyBorder="1" applyAlignment="1" applyProtection="1">
      <alignment horizontal="center" vertical="center" wrapText="1"/>
      <protection locked="0"/>
    </xf>
    <xf numFmtId="3" fontId="8" fillId="0" borderId="27" xfId="0" applyNumberFormat="1" applyFont="1" applyFill="1" applyBorder="1" applyAlignment="1" applyProtection="1">
      <alignment horizontal="center" vertical="center" wrapText="1"/>
      <protection locked="0"/>
    </xf>
    <xf numFmtId="14" fontId="16" fillId="0" borderId="17" xfId="0" applyNumberFormat="1" applyFont="1" applyFill="1" applyBorder="1" applyAlignment="1" applyProtection="1">
      <alignment horizontal="center" vertical="center" wrapText="1"/>
    </xf>
    <xf numFmtId="3" fontId="8" fillId="0" borderId="18" xfId="0" applyNumberFormat="1" applyFont="1" applyFill="1" applyBorder="1" applyAlignment="1" applyProtection="1">
      <alignment horizontal="center" vertical="center" wrapText="1"/>
      <protection locked="0"/>
    </xf>
    <xf numFmtId="3" fontId="8" fillId="0" borderId="20" xfId="0" applyNumberFormat="1" applyFont="1" applyFill="1" applyBorder="1" applyAlignment="1" applyProtection="1">
      <alignment horizontal="center" vertical="center" wrapText="1"/>
      <protection locked="0"/>
    </xf>
    <xf numFmtId="14" fontId="16" fillId="0" borderId="28" xfId="0" applyNumberFormat="1" applyFont="1" applyFill="1" applyBorder="1" applyAlignment="1" applyProtection="1">
      <alignment horizontal="center" vertical="center" wrapText="1"/>
    </xf>
    <xf numFmtId="3" fontId="8" fillId="0" borderId="29" xfId="0" applyNumberFormat="1" applyFont="1" applyFill="1" applyBorder="1" applyAlignment="1" applyProtection="1">
      <alignment horizontal="center" vertical="center" wrapText="1"/>
      <protection locked="0"/>
    </xf>
    <xf numFmtId="14" fontId="16" fillId="0" borderId="30" xfId="0" applyNumberFormat="1" applyFont="1" applyFill="1" applyBorder="1" applyAlignment="1" applyProtection="1">
      <alignment horizontal="center" vertical="center" wrapText="1"/>
    </xf>
    <xf numFmtId="3" fontId="8" fillId="0" borderId="31" xfId="0" applyNumberFormat="1" applyFont="1" applyFill="1" applyBorder="1" applyAlignment="1" applyProtection="1">
      <alignment horizontal="center" vertical="center" wrapText="1"/>
      <protection locked="0"/>
    </xf>
    <xf numFmtId="14" fontId="16" fillId="0" borderId="33" xfId="0" applyNumberFormat="1" applyFont="1" applyFill="1" applyBorder="1" applyAlignment="1" applyProtection="1">
      <alignment horizontal="center" vertical="center" wrapText="1"/>
    </xf>
    <xf numFmtId="3" fontId="8" fillId="0" borderId="27" xfId="0" applyNumberFormat="1" applyFont="1" applyFill="1" applyBorder="1" applyAlignment="1" applyProtection="1">
      <alignment horizontal="center" vertical="center" wrapText="1"/>
    </xf>
    <xf numFmtId="3" fontId="8" fillId="0" borderId="18" xfId="0" applyNumberFormat="1" applyFont="1" applyFill="1" applyBorder="1" applyAlignment="1" applyProtection="1">
      <alignment horizontal="center" vertical="center" wrapText="1"/>
    </xf>
    <xf numFmtId="3" fontId="8" fillId="0" borderId="29" xfId="0" applyNumberFormat="1" applyFont="1" applyFill="1" applyBorder="1" applyAlignment="1" applyProtection="1">
      <alignment horizontal="center" vertical="center" wrapText="1"/>
    </xf>
    <xf numFmtId="14" fontId="16" fillId="0" borderId="34" xfId="0" applyNumberFormat="1" applyFont="1" applyFill="1" applyBorder="1" applyAlignment="1" applyProtection="1">
      <alignment horizontal="center" vertical="center" wrapText="1"/>
    </xf>
    <xf numFmtId="3" fontId="8" fillId="0" borderId="35" xfId="0" applyNumberFormat="1" applyFont="1" applyFill="1" applyBorder="1" applyAlignment="1" applyProtection="1">
      <alignment horizontal="center" vertical="center" wrapText="1"/>
    </xf>
    <xf numFmtId="3" fontId="8" fillId="0" borderId="35" xfId="0" applyNumberFormat="1" applyFont="1" applyFill="1" applyBorder="1" applyAlignment="1" applyProtection="1">
      <alignment horizontal="center" vertical="center" wrapText="1"/>
      <protection locked="0"/>
    </xf>
    <xf numFmtId="3" fontId="8" fillId="0" borderId="36" xfId="0" applyNumberFormat="1" applyFont="1" applyFill="1" applyBorder="1" applyAlignment="1" applyProtection="1">
      <alignment horizontal="center" vertical="center" wrapText="1"/>
      <protection locked="0"/>
    </xf>
    <xf numFmtId="14" fontId="16" fillId="0" borderId="21" xfId="0" applyNumberFormat="1" applyFont="1" applyFill="1" applyBorder="1" applyAlignment="1" applyProtection="1">
      <alignment horizontal="center" vertical="center" wrapText="1"/>
    </xf>
    <xf numFmtId="3" fontId="8" fillId="0" borderId="22" xfId="0" applyNumberFormat="1" applyFont="1" applyFill="1" applyBorder="1" applyAlignment="1" applyProtection="1">
      <alignment horizontal="center" vertical="center" wrapText="1"/>
      <protection locked="0"/>
    </xf>
    <xf numFmtId="14" fontId="16" fillId="0" borderId="37" xfId="0" applyNumberFormat="1" applyFont="1" applyFill="1" applyBorder="1" applyAlignment="1" applyProtection="1">
      <alignment horizontal="center" vertical="center" wrapText="1"/>
    </xf>
    <xf numFmtId="3" fontId="8" fillId="0" borderId="38" xfId="0" applyNumberFormat="1" applyFont="1" applyFill="1" applyBorder="1" applyAlignment="1" applyProtection="1">
      <alignment horizontal="center" vertical="center" wrapText="1"/>
      <protection locked="0"/>
    </xf>
    <xf numFmtId="14" fontId="16" fillId="0" borderId="19" xfId="0" applyNumberFormat="1" applyFont="1" applyFill="1" applyBorder="1" applyAlignment="1" applyProtection="1">
      <alignment horizontal="center" vertical="center" wrapText="1"/>
    </xf>
    <xf numFmtId="14" fontId="16" fillId="0" borderId="39" xfId="0" applyNumberFormat="1" applyFont="1" applyFill="1" applyBorder="1" applyAlignment="1" applyProtection="1">
      <alignment horizontal="center" vertical="center" wrapText="1"/>
    </xf>
    <xf numFmtId="14" fontId="16" fillId="0" borderId="40" xfId="0" applyNumberFormat="1" applyFont="1" applyFill="1" applyBorder="1" applyAlignment="1" applyProtection="1">
      <alignment horizontal="center" vertical="center" wrapText="1"/>
    </xf>
    <xf numFmtId="3" fontId="8" fillId="0" borderId="22" xfId="0" applyNumberFormat="1" applyFont="1" applyFill="1" applyBorder="1" applyAlignment="1" applyProtection="1">
      <alignment horizontal="center" vertical="center" wrapText="1"/>
    </xf>
    <xf numFmtId="3" fontId="8" fillId="0" borderId="38" xfId="0" applyNumberFormat="1" applyFont="1" applyFill="1" applyBorder="1" applyAlignment="1" applyProtection="1">
      <alignment horizontal="center" vertical="center" wrapText="1"/>
    </xf>
    <xf numFmtId="14" fontId="8" fillId="0" borderId="3" xfId="0" applyNumberFormat="1" applyFont="1" applyBorder="1" applyAlignment="1" applyProtection="1">
      <alignment horizontal="center" vertical="center" wrapText="1"/>
    </xf>
    <xf numFmtId="0" fontId="15" fillId="2" borderId="7" xfId="0" applyFont="1" applyFill="1" applyBorder="1" applyAlignment="1" applyProtection="1">
      <alignment horizontal="center" vertical="center" wrapText="1"/>
      <protection locked="0"/>
    </xf>
    <xf numFmtId="0" fontId="16" fillId="2" borderId="3" xfId="0" applyFont="1" applyFill="1" applyBorder="1" applyAlignment="1" applyProtection="1">
      <alignment wrapText="1"/>
    </xf>
    <xf numFmtId="0" fontId="16" fillId="2" borderId="0" xfId="0" applyFont="1" applyFill="1" applyAlignment="1" applyProtection="1">
      <alignment wrapText="1"/>
    </xf>
    <xf numFmtId="164" fontId="8" fillId="8" borderId="3" xfId="0" applyNumberFormat="1" applyFont="1" applyFill="1" applyBorder="1" applyAlignment="1" applyProtection="1">
      <alignment horizontal="center" vertical="center" wrapText="1"/>
      <protection locked="0"/>
    </xf>
    <xf numFmtId="0" fontId="8" fillId="0" borderId="3" xfId="0" applyFont="1" applyBorder="1" applyAlignment="1" applyProtection="1">
      <alignment horizontal="left" vertical="center" wrapText="1"/>
      <protection locked="0"/>
    </xf>
    <xf numFmtId="0" fontId="16" fillId="0" borderId="6" xfId="0" applyFont="1" applyFill="1" applyBorder="1" applyAlignment="1" applyProtection="1">
      <alignment horizontal="left" vertical="top" wrapText="1"/>
      <protection locked="0"/>
    </xf>
    <xf numFmtId="49" fontId="16" fillId="0" borderId="7" xfId="0" applyNumberFormat="1" applyFont="1" applyFill="1" applyBorder="1" applyAlignment="1" applyProtection="1">
      <alignment horizontal="center" vertical="top" wrapText="1"/>
      <protection locked="0"/>
    </xf>
    <xf numFmtId="0" fontId="16" fillId="0" borderId="3" xfId="0" applyFont="1" applyFill="1" applyBorder="1" applyAlignment="1" applyProtection="1">
      <alignment horizontal="left" vertical="top" wrapText="1"/>
      <protection locked="0"/>
    </xf>
    <xf numFmtId="0" fontId="16" fillId="2" borderId="0" xfId="0" applyFont="1" applyFill="1" applyBorder="1" applyAlignment="1" applyProtection="1">
      <alignment horizontal="center" vertical="center" wrapText="1"/>
      <protection locked="0"/>
    </xf>
    <xf numFmtId="0" fontId="16" fillId="0" borderId="0" xfId="0" applyFont="1" applyBorder="1" applyAlignment="1" applyProtection="1">
      <alignment horizontal="left" vertical="top" wrapText="1"/>
      <protection locked="0"/>
    </xf>
    <xf numFmtId="0" fontId="16" fillId="0" borderId="3" xfId="0" applyFont="1" applyBorder="1" applyAlignment="1" applyProtection="1">
      <alignment horizontal="left" vertical="top" wrapText="1"/>
      <protection locked="0"/>
    </xf>
    <xf numFmtId="3" fontId="16" fillId="0" borderId="3" xfId="0" applyNumberFormat="1"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top" wrapText="1"/>
      <protection locked="0"/>
    </xf>
    <xf numFmtId="3" fontId="16" fillId="2" borderId="3" xfId="0" applyNumberFormat="1" applyFont="1" applyFill="1" applyBorder="1" applyAlignment="1" applyProtection="1">
      <alignment horizontal="center" vertical="center" wrapText="1"/>
      <protection locked="0"/>
    </xf>
    <xf numFmtId="0" fontId="27" fillId="0" borderId="0" xfId="0" applyFont="1" applyBorder="1" applyAlignment="1" applyProtection="1">
      <alignment horizontal="center" vertical="center" wrapText="1"/>
      <protection locked="0"/>
    </xf>
    <xf numFmtId="0" fontId="16" fillId="0" borderId="3" xfId="0" applyFont="1" applyBorder="1" applyAlignment="1" applyProtection="1">
      <alignment horizontal="center" vertical="top" wrapText="1"/>
      <protection locked="0"/>
    </xf>
    <xf numFmtId="0" fontId="16" fillId="0" borderId="3" xfId="0" applyNumberFormat="1" applyFont="1" applyBorder="1" applyAlignment="1" applyProtection="1">
      <alignment horizontal="center" vertical="center" wrapText="1"/>
      <protection locked="0"/>
    </xf>
    <xf numFmtId="0" fontId="7" fillId="0" borderId="0" xfId="0" applyFont="1" applyAlignment="1" applyProtection="1">
      <alignment horizontal="left" vertical="top" wrapText="1"/>
      <protection locked="0"/>
    </xf>
    <xf numFmtId="0" fontId="16" fillId="0" borderId="7" xfId="0" applyFont="1" applyFill="1" applyBorder="1" applyAlignment="1" applyProtection="1">
      <alignment horizontal="left" vertical="top" wrapText="1"/>
      <protection locked="0"/>
    </xf>
    <xf numFmtId="0" fontId="20" fillId="0" borderId="0" xfId="0" applyFont="1" applyAlignment="1" applyProtection="1">
      <alignment horizontal="center" vertical="center"/>
      <protection locked="0"/>
    </xf>
    <xf numFmtId="0" fontId="16" fillId="7" borderId="3" xfId="0" applyFont="1" applyFill="1" applyBorder="1" applyAlignment="1" applyProtection="1">
      <alignment horizontal="center" vertical="top"/>
      <protection locked="0"/>
    </xf>
    <xf numFmtId="0" fontId="16" fillId="0" borderId="7" xfId="0" applyFont="1" applyFill="1" applyBorder="1" applyAlignment="1" applyProtection="1">
      <alignment horizontal="left" vertical="top" wrapText="1"/>
      <protection locked="0"/>
    </xf>
    <xf numFmtId="0" fontId="8" fillId="0" borderId="0" xfId="0" applyFont="1" applyFill="1" applyAlignment="1">
      <alignment horizontal="left" vertical="top" wrapText="1"/>
    </xf>
    <xf numFmtId="0" fontId="8" fillId="0" borderId="3" xfId="0" applyFont="1" applyFill="1" applyBorder="1" applyAlignment="1" applyProtection="1">
      <alignment vertical="top" wrapText="1"/>
      <protection locked="0"/>
    </xf>
    <xf numFmtId="0" fontId="8" fillId="0" borderId="3" xfId="0" applyFont="1" applyFill="1" applyBorder="1" applyAlignment="1" applyProtection="1">
      <alignment horizontal="left" vertical="top" wrapText="1"/>
      <protection locked="0"/>
    </xf>
    <xf numFmtId="0" fontId="8" fillId="0" borderId="3" xfId="0" applyFont="1" applyFill="1" applyBorder="1" applyAlignment="1" applyProtection="1">
      <alignment horizontal="left" vertical="top"/>
      <protection locked="0"/>
    </xf>
    <xf numFmtId="0" fontId="8" fillId="0" borderId="3" xfId="0" applyFont="1" applyBorder="1" applyAlignment="1" applyProtection="1">
      <alignment horizontal="left" vertical="top"/>
      <protection locked="0"/>
    </xf>
    <xf numFmtId="0" fontId="8" fillId="7" borderId="3" xfId="0" applyFont="1" applyFill="1" applyBorder="1" applyAlignment="1" applyProtection="1">
      <alignment vertical="top"/>
      <protection locked="0"/>
    </xf>
    <xf numFmtId="0" fontId="8" fillId="0" borderId="0" xfId="0" applyFont="1" applyFill="1" applyProtection="1">
      <protection locked="0"/>
    </xf>
    <xf numFmtId="14" fontId="16" fillId="0" borderId="3" xfId="0" applyNumberFormat="1" applyFont="1" applyFill="1" applyBorder="1" applyAlignment="1" applyProtection="1">
      <alignment horizontal="left" vertical="top" wrapText="1"/>
      <protection locked="0"/>
    </xf>
    <xf numFmtId="14" fontId="8" fillId="0" borderId="3" xfId="0" applyNumberFormat="1" applyFont="1" applyFill="1" applyBorder="1" applyAlignment="1" applyProtection="1">
      <alignment horizontal="left" vertical="top"/>
      <protection locked="0"/>
    </xf>
    <xf numFmtId="0" fontId="16" fillId="0" borderId="3" xfId="0" applyFont="1" applyFill="1" applyBorder="1" applyAlignment="1">
      <alignment horizontal="left" vertical="top" wrapText="1"/>
    </xf>
    <xf numFmtId="14" fontId="16" fillId="0" borderId="3" xfId="0" applyNumberFormat="1" applyFont="1" applyFill="1" applyBorder="1" applyAlignment="1">
      <alignment horizontal="left" vertical="top" wrapText="1"/>
    </xf>
    <xf numFmtId="0" fontId="8" fillId="0" borderId="3" xfId="0" applyFont="1" applyFill="1" applyBorder="1" applyProtection="1">
      <protection locked="0"/>
    </xf>
    <xf numFmtId="0" fontId="8" fillId="0" borderId="3" xfId="0" applyFont="1" applyFill="1" applyBorder="1" applyAlignment="1" applyProtection="1">
      <alignment vertical="top"/>
      <protection locked="0"/>
    </xf>
    <xf numFmtId="49" fontId="38" fillId="0" borderId="3" xfId="18" applyNumberFormat="1" applyFont="1" applyFill="1" applyBorder="1" applyAlignment="1">
      <alignment horizontal="left" vertical="top" wrapText="1"/>
    </xf>
    <xf numFmtId="0" fontId="38" fillId="0" borderId="3" xfId="18" applyFont="1" applyFill="1" applyBorder="1" applyAlignment="1">
      <alignment vertical="top" wrapText="1"/>
    </xf>
    <xf numFmtId="0" fontId="36" fillId="0" borderId="3" xfId="18" applyFill="1" applyBorder="1" applyAlignment="1" applyProtection="1">
      <alignment horizontal="left" vertical="top" wrapText="1"/>
      <protection locked="0"/>
    </xf>
    <xf numFmtId="0" fontId="8" fillId="7" borderId="3" xfId="0" applyFont="1" applyFill="1" applyBorder="1" applyAlignment="1" applyProtection="1">
      <alignment horizontal="left" vertical="top"/>
      <protection locked="0"/>
    </xf>
    <xf numFmtId="3" fontId="16" fillId="0" borderId="3" xfId="0" applyNumberFormat="1" applyFont="1" applyFill="1" applyBorder="1" applyAlignment="1" applyProtection="1">
      <alignment horizontal="left" vertical="top" wrapText="1"/>
      <protection locked="0"/>
    </xf>
    <xf numFmtId="0" fontId="8" fillId="7" borderId="3" xfId="0" applyFont="1" applyFill="1" applyBorder="1" applyProtection="1">
      <protection locked="0"/>
    </xf>
    <xf numFmtId="0" fontId="38" fillId="0" borderId="0" xfId="18" applyFont="1" applyFill="1" applyAlignment="1">
      <alignment horizontal="left" vertical="top" wrapText="1"/>
    </xf>
    <xf numFmtId="0" fontId="38" fillId="0" borderId="7" xfId="18" applyFont="1" applyFill="1" applyBorder="1" applyAlignment="1">
      <alignment horizontal="left" vertical="top" wrapText="1"/>
    </xf>
    <xf numFmtId="0" fontId="38" fillId="0" borderId="3" xfId="18" applyFont="1" applyFill="1" applyBorder="1" applyAlignment="1">
      <alignment horizontal="left" vertical="top" wrapText="1"/>
    </xf>
    <xf numFmtId="0" fontId="38" fillId="0" borderId="7" xfId="18" applyFont="1" applyFill="1" applyBorder="1" applyAlignment="1">
      <alignment vertical="top" wrapText="1"/>
    </xf>
    <xf numFmtId="0" fontId="36" fillId="0" borderId="0" xfId="18" applyAlignment="1">
      <alignment vertical="center" wrapText="1"/>
    </xf>
    <xf numFmtId="0" fontId="15" fillId="2" borderId="3" xfId="0" applyFont="1" applyFill="1" applyBorder="1" applyAlignment="1" applyProtection="1">
      <alignment horizontal="left" vertical="top" wrapText="1"/>
      <protection locked="0"/>
    </xf>
    <xf numFmtId="14" fontId="15" fillId="2" borderId="3" xfId="0" applyNumberFormat="1" applyFont="1" applyFill="1" applyBorder="1" applyAlignment="1" applyProtection="1">
      <alignment horizontal="left" vertical="top" wrapText="1"/>
      <protection locked="0"/>
    </xf>
    <xf numFmtId="0" fontId="36" fillId="0" borderId="0" xfId="18"/>
    <xf numFmtId="4" fontId="8" fillId="2" borderId="3" xfId="0" applyNumberFormat="1" applyFont="1" applyFill="1" applyBorder="1" applyAlignment="1" applyProtection="1">
      <alignment horizontal="center" vertical="center" wrapText="1"/>
      <protection locked="0"/>
    </xf>
    <xf numFmtId="0" fontId="36" fillId="2" borderId="3" xfId="18" applyFill="1" applyBorder="1" applyAlignment="1" applyProtection="1">
      <alignment horizontal="left" vertical="top" wrapText="1"/>
      <protection locked="0"/>
    </xf>
    <xf numFmtId="0" fontId="15" fillId="2" borderId="4" xfId="0" applyFont="1" applyFill="1" applyBorder="1" applyAlignment="1" applyProtection="1">
      <alignment horizontal="left" vertical="top" wrapText="1"/>
      <protection locked="0"/>
    </xf>
    <xf numFmtId="0" fontId="7" fillId="2" borderId="3" xfId="0" applyFont="1" applyFill="1" applyBorder="1" applyAlignment="1" applyProtection="1">
      <alignment horizontal="center" vertical="center"/>
      <protection locked="0"/>
    </xf>
    <xf numFmtId="14" fontId="16" fillId="2" borderId="3" xfId="0" applyNumberFormat="1" applyFont="1" applyFill="1" applyBorder="1" applyAlignment="1" applyProtection="1">
      <alignment horizontal="center" vertical="top" wrapText="1"/>
      <protection locked="0"/>
    </xf>
    <xf numFmtId="0" fontId="16" fillId="0" borderId="4" xfId="0" applyFont="1" applyFill="1" applyBorder="1" applyAlignment="1" applyProtection="1">
      <alignment horizontal="left" vertical="top" wrapText="1"/>
      <protection locked="0"/>
    </xf>
    <xf numFmtId="3" fontId="16" fillId="2" borderId="3" xfId="0" applyNumberFormat="1" applyFont="1" applyFill="1" applyBorder="1" applyAlignment="1" applyProtection="1">
      <alignment horizontal="center" vertical="center" wrapText="1"/>
      <protection locked="0"/>
    </xf>
    <xf numFmtId="0" fontId="7" fillId="0" borderId="3" xfId="0" applyFont="1" applyFill="1" applyBorder="1" applyProtection="1">
      <protection locked="0"/>
    </xf>
    <xf numFmtId="0" fontId="15" fillId="2" borderId="3" xfId="0" applyFont="1" applyFill="1" applyBorder="1" applyAlignment="1" applyProtection="1">
      <alignment horizontal="left" vertical="top" wrapText="1"/>
      <protection locked="0"/>
    </xf>
    <xf numFmtId="14" fontId="15" fillId="2" borderId="3" xfId="0" applyNumberFormat="1" applyFont="1" applyFill="1" applyBorder="1" applyAlignment="1" applyProtection="1">
      <alignment horizontal="left" vertical="top" wrapText="1"/>
      <protection locked="0"/>
    </xf>
    <xf numFmtId="0" fontId="16" fillId="2" borderId="3" xfId="0" applyFont="1" applyFill="1" applyBorder="1" applyAlignment="1" applyProtection="1">
      <alignment horizontal="left" vertical="top" wrapText="1"/>
      <protection locked="0"/>
    </xf>
    <xf numFmtId="0" fontId="15" fillId="2" borderId="3" xfId="0" applyFont="1" applyFill="1" applyBorder="1" applyProtection="1">
      <protection locked="0"/>
    </xf>
    <xf numFmtId="14" fontId="16" fillId="0" borderId="4" xfId="0" applyNumberFormat="1" applyFont="1" applyFill="1" applyBorder="1" applyAlignment="1" applyProtection="1">
      <alignment horizontal="left" vertical="top" wrapText="1"/>
      <protection locked="0"/>
    </xf>
    <xf numFmtId="0" fontId="16" fillId="0" borderId="4" xfId="0" applyFont="1" applyFill="1" applyBorder="1" applyAlignment="1" applyProtection="1">
      <alignment horizontal="center" vertical="top" wrapText="1"/>
      <protection locked="0"/>
    </xf>
    <xf numFmtId="0" fontId="16" fillId="2" borderId="4" xfId="0" applyFont="1" applyFill="1" applyBorder="1" applyAlignment="1" applyProtection="1">
      <alignment horizontal="left" vertical="top" wrapText="1"/>
      <protection locked="0"/>
    </xf>
    <xf numFmtId="4" fontId="8" fillId="2" borderId="4" xfId="0" applyNumberFormat="1" applyFont="1" applyFill="1" applyBorder="1" applyAlignment="1" applyProtection="1">
      <alignment horizontal="center" vertical="center" wrapText="1"/>
      <protection locked="0"/>
    </xf>
    <xf numFmtId="0" fontId="14" fillId="2" borderId="4" xfId="0" applyFont="1" applyFill="1" applyBorder="1" applyAlignment="1" applyProtection="1">
      <alignment horizontal="center" vertical="top" wrapText="1"/>
      <protection locked="0"/>
    </xf>
    <xf numFmtId="3" fontId="16" fillId="2" borderId="4" xfId="0" applyNumberFormat="1" applyFont="1" applyFill="1" applyBorder="1" applyAlignment="1" applyProtection="1">
      <alignment horizontal="center" vertical="top" wrapText="1"/>
      <protection locked="0"/>
    </xf>
    <xf numFmtId="3" fontId="16" fillId="2" borderId="4" xfId="0" applyNumberFormat="1" applyFont="1" applyFill="1" applyBorder="1" applyAlignment="1" applyProtection="1">
      <alignment horizontal="center" vertical="center" wrapText="1"/>
      <protection locked="0"/>
    </xf>
    <xf numFmtId="164" fontId="16" fillId="0" borderId="4" xfId="0" applyNumberFormat="1"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14" fontId="16" fillId="2" borderId="4" xfId="0" applyNumberFormat="1" applyFont="1" applyFill="1" applyBorder="1" applyAlignment="1" applyProtection="1">
      <alignment horizontal="left" vertical="top" wrapText="1"/>
      <protection locked="0"/>
    </xf>
    <xf numFmtId="164" fontId="16" fillId="2" borderId="4" xfId="0" applyNumberFormat="1" applyFont="1" applyFill="1" applyBorder="1" applyAlignment="1" applyProtection="1">
      <alignment horizontal="center" vertical="center" wrapText="1"/>
      <protection locked="0"/>
    </xf>
    <xf numFmtId="164" fontId="16" fillId="2" borderId="4" xfId="0" applyNumberFormat="1" applyFont="1" applyFill="1" applyBorder="1" applyAlignment="1" applyProtection="1">
      <alignment horizontal="left" vertical="center" wrapText="1"/>
      <protection locked="0"/>
    </xf>
    <xf numFmtId="0" fontId="36" fillId="2" borderId="4" xfId="18" applyFill="1" applyBorder="1" applyAlignment="1" applyProtection="1">
      <alignment horizontal="left" vertical="top" wrapText="1"/>
      <protection locked="0"/>
    </xf>
    <xf numFmtId="14" fontId="15" fillId="2" borderId="4" xfId="0" applyNumberFormat="1" applyFont="1" applyFill="1" applyBorder="1" applyAlignment="1" applyProtection="1">
      <alignment horizontal="left" vertical="top" wrapText="1"/>
      <protection locked="0"/>
    </xf>
    <xf numFmtId="0" fontId="16" fillId="2" borderId="4" xfId="0" applyFont="1" applyFill="1" applyBorder="1" applyAlignment="1">
      <alignment horizontal="left" vertical="top" wrapText="1"/>
    </xf>
    <xf numFmtId="14" fontId="16" fillId="2" borderId="4" xfId="0" applyNumberFormat="1" applyFont="1" applyFill="1" applyBorder="1" applyAlignment="1">
      <alignment horizontal="left" vertical="top" wrapText="1"/>
    </xf>
    <xf numFmtId="0" fontId="31" fillId="2" borderId="4" xfId="18" applyFont="1" applyFill="1" applyBorder="1" applyAlignment="1">
      <alignment horizontal="left" vertical="top" wrapText="1"/>
    </xf>
    <xf numFmtId="0" fontId="16" fillId="2" borderId="3" xfId="0" applyFont="1" applyFill="1" applyBorder="1" applyAlignment="1" applyProtection="1">
      <alignment horizontal="center" vertical="top" wrapText="1"/>
      <protection locked="0"/>
    </xf>
    <xf numFmtId="0" fontId="16" fillId="0" borderId="3" xfId="0" applyFont="1" applyFill="1" applyBorder="1" applyAlignment="1" applyProtection="1">
      <alignment horizontal="center" vertical="top" wrapText="1"/>
      <protection locked="0"/>
    </xf>
    <xf numFmtId="0" fontId="14" fillId="0" borderId="8" xfId="0" applyFont="1" applyFill="1" applyBorder="1" applyAlignment="1" applyProtection="1">
      <alignment vertical="center"/>
      <protection locked="0"/>
    </xf>
    <xf numFmtId="0" fontId="20" fillId="2" borderId="3" xfId="0" applyFont="1" applyFill="1" applyBorder="1" applyAlignment="1" applyProtection="1">
      <alignment horizontal="left" vertical="top" wrapText="1"/>
      <protection locked="0"/>
    </xf>
    <xf numFmtId="0" fontId="16" fillId="2" borderId="4" xfId="0" applyFont="1" applyFill="1" applyBorder="1" applyAlignment="1" applyProtection="1">
      <alignment horizontal="center" vertical="center" wrapText="1"/>
      <protection locked="0"/>
    </xf>
    <xf numFmtId="0" fontId="16" fillId="0" borderId="11" xfId="0" applyFont="1" applyFill="1" applyBorder="1" applyAlignment="1" applyProtection="1">
      <alignment horizontal="left" vertical="top" wrapText="1"/>
      <protection locked="0"/>
    </xf>
    <xf numFmtId="0" fontId="16" fillId="0" borderId="4" xfId="0" applyFont="1" applyFill="1" applyBorder="1" applyAlignment="1">
      <alignment horizontal="left" vertical="top" wrapText="1"/>
    </xf>
    <xf numFmtId="0" fontId="7" fillId="2" borderId="5" xfId="0" applyFont="1" applyFill="1" applyBorder="1" applyAlignment="1" applyProtection="1">
      <alignment horizontal="center"/>
      <protection locked="0"/>
    </xf>
    <xf numFmtId="0" fontId="16" fillId="2" borderId="5" xfId="0" applyFont="1" applyFill="1" applyBorder="1" applyAlignment="1" applyProtection="1">
      <alignment horizontal="center" vertical="top" wrapText="1"/>
      <protection locked="0"/>
    </xf>
    <xf numFmtId="4" fontId="16" fillId="7" borderId="5" xfId="0" applyNumberFormat="1" applyFont="1" applyFill="1" applyBorder="1" applyAlignment="1" applyProtection="1">
      <alignment horizontal="center" vertical="center" wrapText="1"/>
      <protection locked="0"/>
    </xf>
    <xf numFmtId="0" fontId="16" fillId="7" borderId="5" xfId="0" applyFont="1" applyFill="1" applyBorder="1" applyAlignment="1" applyProtection="1">
      <alignment horizontal="center" vertical="top" wrapText="1"/>
      <protection locked="0"/>
    </xf>
    <xf numFmtId="0" fontId="16" fillId="0" borderId="5" xfId="0" applyFont="1" applyFill="1" applyBorder="1" applyAlignment="1" applyProtection="1">
      <alignment horizontal="center" vertical="top" wrapText="1"/>
      <protection locked="0"/>
    </xf>
    <xf numFmtId="0" fontId="8" fillId="0" borderId="5" xfId="0" applyFont="1" applyFill="1" applyBorder="1" applyAlignment="1" applyProtection="1">
      <alignment horizontal="left" vertical="top" wrapText="1"/>
      <protection locked="0"/>
    </xf>
    <xf numFmtId="14" fontId="8" fillId="0" borderId="5" xfId="0" applyNumberFormat="1" applyFont="1" applyFill="1" applyBorder="1" applyAlignment="1" applyProtection="1">
      <alignment horizontal="left" vertical="top"/>
      <protection locked="0"/>
    </xf>
    <xf numFmtId="0" fontId="8" fillId="0" borderId="5" xfId="0" applyFont="1" applyFill="1" applyBorder="1" applyAlignment="1" applyProtection="1">
      <alignment horizontal="left" vertical="top"/>
      <protection locked="0"/>
    </xf>
    <xf numFmtId="0" fontId="15" fillId="0" borderId="3" xfId="0" applyFont="1" applyFill="1" applyBorder="1" applyProtection="1">
      <protection locked="0"/>
    </xf>
    <xf numFmtId="0" fontId="16" fillId="0" borderId="3" xfId="0" applyFont="1" applyFill="1" applyBorder="1" applyAlignment="1" applyProtection="1">
      <alignment horizontal="left" vertical="top" wrapText="1"/>
      <protection locked="0"/>
    </xf>
    <xf numFmtId="14" fontId="16" fillId="0" borderId="3" xfId="0" applyNumberFormat="1" applyFont="1" applyFill="1" applyBorder="1" applyAlignment="1" applyProtection="1">
      <alignment horizontal="left" vertical="top" wrapText="1"/>
      <protection locked="0"/>
    </xf>
    <xf numFmtId="0" fontId="16" fillId="0" borderId="3" xfId="0" applyFont="1" applyFill="1" applyBorder="1" applyAlignment="1" applyProtection="1">
      <alignment horizontal="left" vertical="top" wrapText="1"/>
      <protection locked="0"/>
    </xf>
    <xf numFmtId="14" fontId="16" fillId="0" borderId="3" xfId="0" applyNumberFormat="1" applyFont="1" applyFill="1" applyBorder="1" applyAlignment="1" applyProtection="1">
      <alignment horizontal="left" vertical="top" wrapText="1"/>
      <protection locked="0"/>
    </xf>
    <xf numFmtId="3" fontId="16" fillId="2" borderId="3" xfId="0" applyNumberFormat="1" applyFont="1" applyFill="1" applyBorder="1" applyAlignment="1" applyProtection="1">
      <alignment horizontal="left" vertical="center" wrapText="1"/>
      <protection locked="0"/>
    </xf>
    <xf numFmtId="0" fontId="16" fillId="2" borderId="3" xfId="0" applyFont="1" applyFill="1" applyBorder="1" applyAlignment="1" applyProtection="1">
      <alignment horizontal="left" vertical="top"/>
      <protection locked="0"/>
    </xf>
    <xf numFmtId="164" fontId="8" fillId="2" borderId="3" xfId="0" applyNumberFormat="1" applyFont="1" applyFill="1" applyBorder="1" applyAlignment="1" applyProtection="1">
      <alignment horizontal="center" vertical="center" wrapText="1"/>
      <protection locked="0"/>
    </xf>
    <xf numFmtId="0" fontId="16" fillId="0" borderId="6" xfId="0" applyFont="1" applyBorder="1" applyAlignment="1" applyProtection="1">
      <alignment horizontal="left" vertical="top" wrapText="1"/>
      <protection locked="0"/>
    </xf>
    <xf numFmtId="0" fontId="16" fillId="5" borderId="3" xfId="0" applyFont="1" applyFill="1" applyBorder="1" applyAlignment="1" applyProtection="1">
      <alignment horizontal="center" vertical="center" wrapText="1"/>
      <protection locked="0"/>
    </xf>
    <xf numFmtId="0" fontId="16" fillId="5" borderId="3" xfId="0" applyFont="1" applyFill="1" applyBorder="1" applyAlignment="1" applyProtection="1">
      <alignment horizontal="left" vertical="top" wrapText="1"/>
      <protection locked="0"/>
    </xf>
    <xf numFmtId="0" fontId="7" fillId="5" borderId="3" xfId="0" applyFont="1" applyFill="1" applyBorder="1" applyAlignment="1" applyProtection="1">
      <alignment horizontal="left" vertical="top" wrapText="1"/>
      <protection locked="0"/>
    </xf>
    <xf numFmtId="0" fontId="36" fillId="5" borderId="3" xfId="18" applyFill="1" applyBorder="1" applyAlignment="1" applyProtection="1">
      <alignment horizontal="left" vertical="top" wrapText="1"/>
      <protection locked="0"/>
    </xf>
    <xf numFmtId="0" fontId="16" fillId="5" borderId="4"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top" wrapText="1"/>
      <protection locked="0"/>
    </xf>
    <xf numFmtId="0" fontId="7" fillId="0" borderId="0" xfId="0" applyFont="1" applyProtection="1"/>
    <xf numFmtId="0" fontId="16" fillId="0" borderId="0" xfId="0" applyFont="1" applyProtection="1"/>
    <xf numFmtId="164" fontId="8" fillId="8" borderId="3" xfId="0" applyNumberFormat="1" applyFont="1" applyFill="1" applyBorder="1" applyAlignment="1" applyProtection="1">
      <alignment horizontal="center" vertical="center" wrapText="1"/>
      <protection locked="0"/>
    </xf>
    <xf numFmtId="3" fontId="16" fillId="2" borderId="3" xfId="0" applyNumberFormat="1" applyFont="1" applyFill="1" applyBorder="1" applyAlignment="1" applyProtection="1">
      <alignment horizontal="center" vertical="center" wrapText="1"/>
    </xf>
    <xf numFmtId="164" fontId="16" fillId="2" borderId="3" xfId="0" applyNumberFormat="1" applyFont="1" applyFill="1" applyBorder="1" applyAlignment="1" applyProtection="1">
      <alignment horizontal="center" vertical="center" wrapText="1"/>
      <protection locked="0"/>
    </xf>
    <xf numFmtId="164" fontId="8" fillId="2" borderId="3" xfId="0" applyNumberFormat="1" applyFont="1" applyFill="1" applyBorder="1" applyAlignment="1" applyProtection="1">
      <alignment horizontal="center" vertical="center" wrapText="1"/>
    </xf>
    <xf numFmtId="164" fontId="16" fillId="2" borderId="3" xfId="0" applyNumberFormat="1" applyFont="1" applyFill="1" applyBorder="1" applyAlignment="1" applyProtection="1">
      <alignment horizontal="center" vertical="center" wrapText="1"/>
    </xf>
    <xf numFmtId="3" fontId="8" fillId="2" borderId="3" xfId="0" applyNumberFormat="1" applyFont="1" applyFill="1" applyBorder="1" applyAlignment="1" applyProtection="1">
      <alignment horizontal="center" vertical="center" wrapText="1"/>
    </xf>
    <xf numFmtId="3" fontId="8" fillId="2" borderId="3" xfId="0" applyNumberFormat="1" applyFont="1" applyFill="1" applyBorder="1" applyAlignment="1" applyProtection="1">
      <alignment horizontal="center" vertical="center" wrapText="1"/>
      <protection locked="0"/>
    </xf>
    <xf numFmtId="0" fontId="7" fillId="2" borderId="3" xfId="0" applyFont="1" applyFill="1" applyBorder="1" applyProtection="1">
      <protection locked="0"/>
    </xf>
    <xf numFmtId="3" fontId="8" fillId="2" borderId="7" xfId="0" applyNumberFormat="1" applyFont="1" applyFill="1" applyBorder="1" applyAlignment="1" applyProtection="1">
      <alignment horizontal="center" vertical="center" wrapText="1"/>
    </xf>
    <xf numFmtId="3" fontId="8" fillId="2" borderId="7" xfId="0" applyNumberFormat="1" applyFont="1" applyFill="1" applyBorder="1" applyAlignment="1" applyProtection="1">
      <alignment horizontal="center" vertical="center" wrapText="1"/>
      <protection locked="0"/>
    </xf>
    <xf numFmtId="3" fontId="8" fillId="2" borderId="22" xfId="0" applyNumberFormat="1" applyFont="1" applyFill="1" applyBorder="1" applyAlignment="1" applyProtection="1">
      <alignment horizontal="center" vertical="center" wrapText="1"/>
      <protection locked="0"/>
    </xf>
    <xf numFmtId="3" fontId="8" fillId="2" borderId="35" xfId="0" applyNumberFormat="1" applyFont="1" applyFill="1" applyBorder="1" applyAlignment="1">
      <alignment horizontal="center" vertical="center" wrapText="1"/>
    </xf>
    <xf numFmtId="3" fontId="8" fillId="2" borderId="35" xfId="0" applyNumberFormat="1" applyFont="1" applyFill="1" applyBorder="1" applyAlignment="1" applyProtection="1">
      <alignment horizontal="center" vertical="center" wrapText="1"/>
      <protection locked="0"/>
    </xf>
    <xf numFmtId="3" fontId="8" fillId="2" borderId="36" xfId="0" applyNumberFormat="1" applyFont="1" applyFill="1" applyBorder="1" applyAlignment="1" applyProtection="1">
      <alignment horizontal="center" vertical="center" wrapText="1"/>
      <protection locked="0"/>
    </xf>
    <xf numFmtId="3" fontId="8" fillId="2" borderId="7" xfId="0" applyNumberFormat="1" applyFont="1" applyFill="1" applyBorder="1" applyAlignment="1">
      <alignment horizontal="center" vertical="center" wrapText="1"/>
    </xf>
    <xf numFmtId="3" fontId="8" fillId="2" borderId="3" xfId="0" applyNumberFormat="1" applyFont="1" applyFill="1" applyBorder="1" applyAlignment="1">
      <alignment horizontal="center" vertical="center" wrapText="1"/>
    </xf>
    <xf numFmtId="3" fontId="8" fillId="2" borderId="18" xfId="0" applyNumberFormat="1" applyFont="1" applyFill="1" applyBorder="1" applyAlignment="1" applyProtection="1">
      <alignment horizontal="center" vertical="center" wrapText="1"/>
      <protection locked="0"/>
    </xf>
    <xf numFmtId="3" fontId="8" fillId="2" borderId="6" xfId="0" applyNumberFormat="1" applyFont="1" applyFill="1" applyBorder="1" applyAlignment="1">
      <alignment horizontal="center" vertical="center" wrapText="1"/>
    </xf>
    <xf numFmtId="3" fontId="8" fillId="2" borderId="6" xfId="0" applyNumberFormat="1" applyFont="1" applyFill="1" applyBorder="1" applyAlignment="1" applyProtection="1">
      <alignment horizontal="center" vertical="center" wrapText="1"/>
      <protection locked="0"/>
    </xf>
    <xf numFmtId="3" fontId="8" fillId="2" borderId="20" xfId="0" applyNumberFormat="1" applyFont="1" applyFill="1" applyBorder="1" applyAlignment="1" applyProtection="1">
      <alignment horizontal="center" vertical="center" wrapText="1"/>
      <protection locked="0"/>
    </xf>
    <xf numFmtId="3" fontId="8" fillId="2" borderId="15" xfId="0" applyNumberFormat="1" applyFont="1" applyFill="1" applyBorder="1" applyAlignment="1">
      <alignment horizontal="center" vertical="center" wrapText="1"/>
    </xf>
    <xf numFmtId="3" fontId="8" fillId="2" borderId="15" xfId="0" applyNumberFormat="1" applyFont="1" applyFill="1" applyBorder="1" applyAlignment="1" applyProtection="1">
      <alignment horizontal="center" vertical="center" wrapText="1"/>
      <protection locked="0"/>
    </xf>
    <xf numFmtId="3" fontId="8" fillId="2" borderId="9" xfId="0" applyNumberFormat="1" applyFont="1" applyFill="1" applyBorder="1" applyAlignment="1">
      <alignment horizontal="center" vertical="center" wrapText="1"/>
    </xf>
    <xf numFmtId="3" fontId="8" fillId="2" borderId="9" xfId="0" applyNumberFormat="1" applyFont="1" applyFill="1" applyBorder="1" applyAlignment="1" applyProtection="1">
      <alignment horizontal="center" vertical="center" wrapText="1"/>
      <protection locked="0"/>
    </xf>
    <xf numFmtId="3" fontId="8" fillId="2" borderId="41" xfId="0" applyNumberFormat="1" applyFont="1" applyFill="1" applyBorder="1" applyAlignment="1" applyProtection="1">
      <alignment horizontal="center" vertical="center" wrapText="1"/>
      <protection locked="0"/>
    </xf>
    <xf numFmtId="3" fontId="8" fillId="2" borderId="2" xfId="0" applyNumberFormat="1" applyFont="1" applyFill="1" applyBorder="1" applyAlignment="1" applyProtection="1">
      <alignment horizontal="center" vertical="center" wrapText="1"/>
      <protection locked="0"/>
    </xf>
    <xf numFmtId="3" fontId="8" fillId="2" borderId="23" xfId="0" applyNumberFormat="1" applyFont="1" applyFill="1" applyBorder="1" applyAlignment="1" applyProtection="1">
      <alignment horizontal="center" vertical="center" wrapText="1"/>
    </xf>
    <xf numFmtId="3" fontId="8" fillId="2" borderId="6" xfId="0" applyNumberFormat="1" applyFont="1" applyFill="1" applyBorder="1" applyAlignment="1" applyProtection="1">
      <alignment horizontal="center" vertical="center" wrapText="1"/>
    </xf>
    <xf numFmtId="3" fontId="8" fillId="2" borderId="26" xfId="0" applyNumberFormat="1" applyFont="1" applyFill="1" applyBorder="1" applyAlignment="1" applyProtection="1">
      <alignment horizontal="center" vertical="center" wrapText="1"/>
    </xf>
    <xf numFmtId="3" fontId="8" fillId="2" borderId="15" xfId="0" applyNumberFormat="1" applyFont="1" applyFill="1" applyBorder="1" applyAlignment="1" applyProtection="1">
      <alignment horizontal="center" vertical="center" wrapText="1"/>
    </xf>
    <xf numFmtId="3" fontId="8" fillId="2" borderId="29" xfId="0" applyNumberFormat="1" applyFont="1" applyFill="1" applyBorder="1" applyAlignment="1" applyProtection="1">
      <alignment horizontal="center" vertical="center" wrapText="1"/>
      <protection locked="0"/>
    </xf>
    <xf numFmtId="164" fontId="21" fillId="2" borderId="3" xfId="0" applyNumberFormat="1" applyFont="1" applyFill="1" applyBorder="1" applyAlignment="1" applyProtection="1">
      <alignment horizontal="center" vertical="center" wrapText="1"/>
    </xf>
    <xf numFmtId="49" fontId="16" fillId="2" borderId="3" xfId="0" applyNumberFormat="1" applyFont="1" applyFill="1" applyBorder="1" applyAlignment="1" applyProtection="1">
      <alignment horizontal="left" vertical="center" wrapText="1"/>
      <protection locked="0"/>
    </xf>
    <xf numFmtId="164" fontId="16" fillId="2" borderId="3" xfId="0" applyNumberFormat="1" applyFont="1" applyFill="1" applyBorder="1" applyAlignment="1" applyProtection="1">
      <alignment horizontal="center" vertical="center"/>
      <protection locked="0"/>
    </xf>
    <xf numFmtId="3" fontId="16" fillId="2" borderId="3" xfId="0" applyNumberFormat="1" applyFont="1" applyFill="1" applyBorder="1" applyAlignment="1" applyProtection="1">
      <alignment horizontal="center" vertical="center"/>
      <protection locked="0"/>
    </xf>
    <xf numFmtId="0" fontId="16" fillId="2" borderId="3" xfId="0" applyFont="1" applyFill="1" applyBorder="1" applyAlignment="1" applyProtection="1">
      <alignment horizontal="center" vertical="center"/>
      <protection locked="0"/>
    </xf>
    <xf numFmtId="1" fontId="16" fillId="2" borderId="3" xfId="0" applyNumberFormat="1" applyFont="1" applyFill="1" applyBorder="1" applyAlignment="1" applyProtection="1">
      <alignment horizontal="center" vertical="top" wrapText="1"/>
    </xf>
    <xf numFmtId="164" fontId="16" fillId="2" borderId="3" xfId="0" applyNumberFormat="1" applyFont="1" applyFill="1" applyBorder="1" applyAlignment="1" applyProtection="1">
      <alignment horizontal="center" vertical="center"/>
    </xf>
    <xf numFmtId="3" fontId="16" fillId="2" borderId="3" xfId="0" applyNumberFormat="1" applyFont="1" applyFill="1" applyBorder="1" applyAlignment="1" applyProtection="1">
      <alignment horizontal="center" vertical="center"/>
    </xf>
    <xf numFmtId="164" fontId="16" fillId="2" borderId="3" xfId="0" applyNumberFormat="1" applyFont="1" applyFill="1" applyBorder="1" applyAlignment="1" applyProtection="1">
      <alignment horizontal="center" vertical="top" wrapText="1"/>
      <protection locked="0"/>
    </xf>
    <xf numFmtId="0" fontId="16" fillId="2" borderId="3" xfId="0" applyFont="1" applyFill="1" applyBorder="1" applyAlignment="1" applyProtection="1">
      <alignment horizontal="center" vertical="center" wrapText="1"/>
      <protection locked="0"/>
    </xf>
    <xf numFmtId="0" fontId="16" fillId="2" borderId="6" xfId="0" applyNumberFormat="1" applyFont="1" applyFill="1" applyBorder="1" applyAlignment="1" applyProtection="1">
      <alignment horizontal="center" vertical="center" wrapText="1"/>
    </xf>
    <xf numFmtId="0" fontId="16" fillId="2" borderId="13" xfId="0" applyNumberFormat="1" applyFont="1" applyFill="1" applyBorder="1" applyAlignment="1" applyProtection="1">
      <alignment horizontal="center" vertical="center" wrapText="1"/>
    </xf>
    <xf numFmtId="0" fontId="16" fillId="2" borderId="19" xfId="0" applyNumberFormat="1" applyFont="1" applyFill="1" applyBorder="1" applyAlignment="1" applyProtection="1">
      <alignment horizontal="center" vertical="center" wrapText="1"/>
    </xf>
    <xf numFmtId="0" fontId="16" fillId="2" borderId="7" xfId="0" applyNumberFormat="1" applyFont="1" applyFill="1" applyBorder="1" applyAlignment="1" applyProtection="1">
      <alignment horizontal="center" vertical="center" wrapText="1"/>
      <protection locked="0"/>
    </xf>
    <xf numFmtId="0" fontId="16" fillId="2" borderId="11" xfId="0" applyNumberFormat="1" applyFont="1" applyFill="1" applyBorder="1" applyAlignment="1" applyProtection="1">
      <alignment horizontal="center" vertical="center" wrapText="1"/>
      <protection locked="0"/>
    </xf>
    <xf numFmtId="0" fontId="16" fillId="2" borderId="21" xfId="0" applyNumberFormat="1" applyFont="1" applyFill="1" applyBorder="1" applyAlignment="1" applyProtection="1">
      <alignment horizontal="center" vertical="center" wrapText="1"/>
      <protection locked="0"/>
    </xf>
    <xf numFmtId="0" fontId="16" fillId="2" borderId="3"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protection locked="0"/>
    </xf>
    <xf numFmtId="0" fontId="16" fillId="2" borderId="17" xfId="0" applyNumberFormat="1" applyFont="1" applyFill="1" applyBorder="1" applyAlignment="1" applyProtection="1">
      <alignment horizontal="center" vertical="center" wrapText="1"/>
    </xf>
    <xf numFmtId="0" fontId="16" fillId="2" borderId="6" xfId="0" applyNumberFormat="1" applyFont="1" applyFill="1" applyBorder="1" applyAlignment="1" applyProtection="1">
      <alignment horizontal="center" vertical="center" wrapText="1"/>
      <protection locked="0"/>
    </xf>
    <xf numFmtId="0" fontId="16" fillId="2" borderId="13" xfId="0" applyNumberFormat="1" applyFont="1" applyFill="1" applyBorder="1" applyAlignment="1" applyProtection="1">
      <alignment horizontal="center" vertical="center" wrapText="1"/>
      <protection locked="0"/>
    </xf>
    <xf numFmtId="0" fontId="16" fillId="2" borderId="19" xfId="0" applyNumberFormat="1" applyFont="1" applyFill="1" applyBorder="1" applyAlignment="1" applyProtection="1">
      <alignment horizontal="center" vertical="center" wrapText="1"/>
      <protection locked="0"/>
    </xf>
    <xf numFmtId="0" fontId="16" fillId="2" borderId="17" xfId="0" applyNumberFormat="1" applyFont="1" applyFill="1" applyBorder="1" applyAlignment="1" applyProtection="1">
      <alignment horizontal="center" vertical="center" wrapText="1"/>
      <protection locked="0"/>
    </xf>
    <xf numFmtId="0" fontId="16" fillId="2" borderId="12" xfId="0" applyNumberFormat="1" applyFont="1" applyFill="1" applyBorder="1" applyAlignment="1" applyProtection="1">
      <alignment horizontal="center" vertical="center" wrapText="1"/>
    </xf>
    <xf numFmtId="0" fontId="16" fillId="2" borderId="16" xfId="0" applyNumberFormat="1" applyFont="1" applyFill="1" applyBorder="1" applyAlignment="1" applyProtection="1">
      <alignment horizontal="center" vertical="center" wrapText="1"/>
      <protection locked="0"/>
    </xf>
    <xf numFmtId="0" fontId="16" fillId="2" borderId="5" xfId="0" applyNumberFormat="1" applyFont="1" applyFill="1" applyBorder="1" applyAlignment="1" applyProtection="1">
      <alignment horizontal="center" vertical="center" wrapText="1"/>
    </xf>
    <xf numFmtId="0" fontId="16" fillId="2" borderId="12" xfId="0" applyNumberFormat="1" applyFont="1" applyFill="1" applyBorder="1" applyAlignment="1" applyProtection="1">
      <alignment horizontal="center" vertical="center" wrapText="1"/>
      <protection locked="0"/>
    </xf>
    <xf numFmtId="0" fontId="16" fillId="2" borderId="5" xfId="0" applyNumberFormat="1" applyFont="1" applyFill="1" applyBorder="1" applyAlignment="1" applyProtection="1">
      <alignment horizontal="center" vertical="center" wrapText="1"/>
      <protection locked="0"/>
    </xf>
    <xf numFmtId="0" fontId="10" fillId="0" borderId="0" xfId="0" applyFont="1" applyAlignment="1" applyProtection="1">
      <alignment horizontal="center"/>
      <protection locked="0"/>
    </xf>
    <xf numFmtId="0" fontId="10" fillId="0" borderId="0" xfId="0" applyFont="1" applyBorder="1" applyAlignment="1" applyProtection="1">
      <alignment horizontal="center"/>
      <protection locked="0"/>
    </xf>
    <xf numFmtId="0" fontId="12" fillId="0" borderId="1" xfId="0" applyFont="1" applyBorder="1" applyAlignment="1" applyProtection="1">
      <alignment horizontal="center" vertical="top"/>
      <protection locked="0"/>
    </xf>
    <xf numFmtId="49" fontId="8" fillId="0" borderId="6" xfId="0" applyNumberFormat="1" applyFont="1" applyFill="1" applyBorder="1" applyAlignment="1" applyProtection="1">
      <alignment horizontal="center" vertical="top" wrapText="1"/>
      <protection locked="0"/>
    </xf>
    <xf numFmtId="49" fontId="8" fillId="0" borderId="9" xfId="0" applyNumberFormat="1" applyFont="1" applyFill="1" applyBorder="1" applyAlignment="1" applyProtection="1">
      <alignment horizontal="center" vertical="top" wrapText="1"/>
      <protection locked="0"/>
    </xf>
    <xf numFmtId="49" fontId="8" fillId="0" borderId="7" xfId="0" applyNumberFormat="1" applyFont="1" applyFill="1" applyBorder="1" applyAlignment="1" applyProtection="1">
      <alignment horizontal="center" vertical="top" wrapText="1"/>
      <protection locked="0"/>
    </xf>
    <xf numFmtId="0" fontId="16" fillId="0" borderId="6" xfId="0" applyFont="1" applyFill="1" applyBorder="1" applyAlignment="1" applyProtection="1">
      <alignment horizontal="left" vertical="top" wrapText="1"/>
      <protection locked="0"/>
    </xf>
    <xf numFmtId="0" fontId="16" fillId="0" borderId="9" xfId="0" applyFont="1" applyFill="1" applyBorder="1" applyAlignment="1" applyProtection="1">
      <alignment horizontal="left" vertical="top" wrapText="1"/>
      <protection locked="0"/>
    </xf>
    <xf numFmtId="0" fontId="16" fillId="0" borderId="7" xfId="0" applyFont="1" applyFill="1" applyBorder="1" applyAlignment="1" applyProtection="1">
      <alignment horizontal="left" vertical="top" wrapText="1"/>
      <protection locked="0"/>
    </xf>
    <xf numFmtId="49" fontId="16" fillId="0" borderId="6" xfId="0" applyNumberFormat="1" applyFont="1" applyFill="1" applyBorder="1" applyAlignment="1" applyProtection="1">
      <alignment horizontal="center" vertical="top" wrapText="1"/>
      <protection locked="0"/>
    </xf>
    <xf numFmtId="49" fontId="16" fillId="0" borderId="9" xfId="0" applyNumberFormat="1" applyFont="1" applyFill="1" applyBorder="1" applyAlignment="1" applyProtection="1">
      <alignment horizontal="center" vertical="top" wrapText="1"/>
      <protection locked="0"/>
    </xf>
    <xf numFmtId="49" fontId="16" fillId="0" borderId="7" xfId="0" applyNumberFormat="1" applyFont="1" applyFill="1" applyBorder="1" applyAlignment="1" applyProtection="1">
      <alignment horizontal="center" vertical="top" wrapText="1"/>
      <protection locked="0"/>
    </xf>
    <xf numFmtId="0" fontId="16" fillId="0" borderId="6" xfId="0" applyFont="1" applyFill="1" applyBorder="1" applyAlignment="1" applyProtection="1">
      <alignment horizontal="left" vertical="top" wrapText="1" indent="2"/>
      <protection locked="0"/>
    </xf>
    <xf numFmtId="0" fontId="16" fillId="0" borderId="9" xfId="0" applyFont="1" applyFill="1" applyBorder="1" applyAlignment="1" applyProtection="1">
      <alignment horizontal="left" vertical="top" wrapText="1" indent="2"/>
      <protection locked="0"/>
    </xf>
    <xf numFmtId="49" fontId="11" fillId="0" borderId="6" xfId="0" applyNumberFormat="1" applyFont="1" applyFill="1" applyBorder="1" applyAlignment="1" applyProtection="1">
      <alignment horizontal="center" vertical="top" wrapText="1"/>
      <protection locked="0"/>
    </xf>
    <xf numFmtId="49" fontId="11" fillId="0" borderId="9" xfId="0" applyNumberFormat="1" applyFont="1" applyFill="1" applyBorder="1" applyAlignment="1" applyProtection="1">
      <alignment horizontal="center" vertical="top" wrapText="1"/>
      <protection locked="0"/>
    </xf>
    <xf numFmtId="49" fontId="11" fillId="0" borderId="7" xfId="0" applyNumberFormat="1" applyFont="1" applyFill="1" applyBorder="1" applyAlignment="1" applyProtection="1">
      <alignment horizontal="center" vertical="top" wrapText="1"/>
      <protection locked="0"/>
    </xf>
    <xf numFmtId="0" fontId="16" fillId="0" borderId="6"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49" fontId="19" fillId="0" borderId="0" xfId="0" applyNumberFormat="1" applyFont="1" applyFill="1" applyAlignment="1" applyProtection="1">
      <alignment horizontal="center"/>
      <protection locked="0"/>
    </xf>
    <xf numFmtId="0" fontId="8" fillId="0" borderId="10" xfId="0" applyFont="1" applyFill="1" applyBorder="1" applyAlignment="1" applyProtection="1">
      <alignment horizontal="left" vertical="top" wrapText="1"/>
      <protection locked="0"/>
    </xf>
    <xf numFmtId="0" fontId="8" fillId="0" borderId="11" xfId="0" applyFont="1" applyFill="1" applyBorder="1" applyAlignment="1" applyProtection="1">
      <alignment horizontal="left" vertical="top" wrapText="1"/>
      <protection locked="0"/>
    </xf>
    <xf numFmtId="49" fontId="8" fillId="0" borderId="6" xfId="0" applyNumberFormat="1" applyFont="1" applyFill="1" applyBorder="1" applyAlignment="1" applyProtection="1">
      <alignment horizontal="center" vertical="center" wrapText="1"/>
      <protection locked="0"/>
    </xf>
    <xf numFmtId="49" fontId="8" fillId="0" borderId="7" xfId="0" applyNumberFormat="1" applyFont="1" applyFill="1" applyBorder="1" applyAlignment="1" applyProtection="1">
      <alignment horizontal="center" vertical="center" wrapText="1"/>
      <protection locked="0"/>
    </xf>
    <xf numFmtId="0" fontId="8" fillId="0" borderId="13" xfId="0" applyFont="1" applyFill="1" applyBorder="1" applyAlignment="1" applyProtection="1">
      <alignment horizontal="center" vertical="center" wrapText="1"/>
      <protection locked="0"/>
    </xf>
    <xf numFmtId="0" fontId="8" fillId="0" borderId="11" xfId="0" applyFont="1" applyFill="1" applyBorder="1" applyAlignment="1" applyProtection="1">
      <alignment horizontal="center" vertical="center" wrapText="1"/>
      <protection locked="0"/>
    </xf>
    <xf numFmtId="49" fontId="15" fillId="0" borderId="0" xfId="0" applyNumberFormat="1" applyFont="1" applyFill="1" applyAlignment="1" applyProtection="1">
      <alignment horizontal="left" vertical="top" wrapText="1"/>
      <protection locked="0"/>
    </xf>
    <xf numFmtId="49" fontId="8" fillId="0" borderId="3" xfId="0" applyNumberFormat="1" applyFont="1" applyFill="1" applyBorder="1" applyAlignment="1" applyProtection="1">
      <alignment horizontal="center" vertical="top" wrapText="1"/>
      <protection locked="0"/>
    </xf>
    <xf numFmtId="0" fontId="16" fillId="0" borderId="3" xfId="0" applyFont="1" applyFill="1" applyBorder="1" applyAlignment="1" applyProtection="1">
      <alignment horizontal="left" vertical="top" wrapText="1"/>
      <protection locked="0"/>
    </xf>
    <xf numFmtId="49" fontId="15" fillId="0" borderId="0" xfId="0" applyNumberFormat="1" applyFont="1" applyAlignment="1" applyProtection="1">
      <alignment horizontal="left" vertical="top" wrapText="1"/>
    </xf>
    <xf numFmtId="0" fontId="19" fillId="0" borderId="0" xfId="0" applyFont="1" applyAlignment="1" applyProtection="1">
      <alignment horizontal="center"/>
    </xf>
    <xf numFmtId="0" fontId="15" fillId="0" borderId="0" xfId="0" applyFont="1" applyFill="1" applyBorder="1" applyAlignment="1" applyProtection="1">
      <alignment horizontal="left" vertical="top" wrapText="1"/>
    </xf>
    <xf numFmtId="49" fontId="8" fillId="0" borderId="3" xfId="0" applyNumberFormat="1" applyFont="1" applyFill="1" applyBorder="1" applyAlignment="1" applyProtection="1">
      <alignment horizontal="center" vertical="top" wrapText="1"/>
    </xf>
    <xf numFmtId="0" fontId="8" fillId="0" borderId="3" xfId="0" applyFont="1" applyFill="1" applyBorder="1" applyAlignment="1" applyProtection="1">
      <alignment horizontal="center" vertical="center" wrapText="1"/>
    </xf>
    <xf numFmtId="4" fontId="8" fillId="2" borderId="6" xfId="0" applyNumberFormat="1" applyFont="1" applyFill="1" applyBorder="1" applyAlignment="1" applyProtection="1">
      <alignment horizontal="center" vertical="center" wrapText="1"/>
    </xf>
    <xf numFmtId="4" fontId="8" fillId="2" borderId="7"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vertical="top" wrapText="1"/>
    </xf>
    <xf numFmtId="0" fontId="8" fillId="4" borderId="3" xfId="0" applyFont="1" applyFill="1" applyBorder="1" applyAlignment="1" applyProtection="1">
      <alignment horizontal="center" vertical="center" wrapText="1"/>
    </xf>
    <xf numFmtId="164" fontId="16" fillId="4" borderId="6" xfId="0" applyNumberFormat="1" applyFont="1" applyFill="1" applyBorder="1" applyAlignment="1" applyProtection="1">
      <alignment horizontal="center" vertical="center" wrapText="1"/>
    </xf>
    <xf numFmtId="164" fontId="16" fillId="4" borderId="7"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top" wrapText="1"/>
    </xf>
    <xf numFmtId="0" fontId="8" fillId="5" borderId="3" xfId="0" applyFont="1" applyFill="1" applyBorder="1" applyAlignment="1" applyProtection="1">
      <alignment horizontal="center" vertical="center" wrapText="1"/>
    </xf>
    <xf numFmtId="164" fontId="16" fillId="5" borderId="3" xfId="0" applyNumberFormat="1" applyFont="1" applyFill="1" applyBorder="1" applyAlignment="1" applyProtection="1">
      <alignment horizontal="center" vertical="center" wrapText="1"/>
    </xf>
    <xf numFmtId="164" fontId="8" fillId="4" borderId="3" xfId="0" applyNumberFormat="1" applyFont="1" applyFill="1" applyBorder="1" applyAlignment="1" applyProtection="1">
      <alignment horizontal="center" vertical="center" wrapText="1"/>
    </xf>
    <xf numFmtId="3" fontId="8" fillId="5" borderId="3" xfId="0" applyNumberFormat="1" applyFont="1" applyFill="1" applyBorder="1" applyAlignment="1" applyProtection="1">
      <alignment horizontal="center" vertical="center" wrapText="1"/>
    </xf>
    <xf numFmtId="49" fontId="8" fillId="6" borderId="3" xfId="0" applyNumberFormat="1" applyFont="1" applyFill="1" applyBorder="1" applyAlignment="1" applyProtection="1">
      <alignment horizontal="center" vertical="top" wrapText="1"/>
    </xf>
    <xf numFmtId="0" fontId="8" fillId="6" borderId="3" xfId="0" applyFont="1" applyFill="1" applyBorder="1" applyAlignment="1" applyProtection="1">
      <alignment horizontal="center" vertical="center" wrapText="1"/>
    </xf>
    <xf numFmtId="164" fontId="16" fillId="6" borderId="6" xfId="0" applyNumberFormat="1" applyFont="1" applyFill="1" applyBorder="1" applyAlignment="1" applyProtection="1">
      <alignment horizontal="center" vertical="center" wrapText="1"/>
    </xf>
    <xf numFmtId="164" fontId="16" fillId="6" borderId="7" xfId="0" applyNumberFormat="1" applyFont="1" applyFill="1" applyBorder="1" applyAlignment="1" applyProtection="1">
      <alignment horizontal="center" vertical="center" wrapText="1"/>
    </xf>
    <xf numFmtId="0" fontId="8" fillId="0" borderId="3" xfId="0" applyFont="1" applyFill="1" applyBorder="1" applyAlignment="1" applyProtection="1">
      <alignment horizontal="left" vertical="center" wrapText="1"/>
    </xf>
    <xf numFmtId="49" fontId="8" fillId="0" borderId="3" xfId="0" applyNumberFormat="1" applyFont="1" applyFill="1" applyBorder="1" applyAlignment="1" applyProtection="1">
      <alignment horizontal="center" vertical="center" wrapText="1"/>
    </xf>
    <xf numFmtId="0" fontId="8" fillId="0" borderId="3" xfId="0" applyFont="1" applyBorder="1" applyAlignment="1" applyProtection="1">
      <alignment horizontal="center" vertical="center" wrapText="1"/>
    </xf>
    <xf numFmtId="3" fontId="8" fillId="4" borderId="3" xfId="0" applyNumberFormat="1" applyFont="1" applyFill="1" applyBorder="1" applyAlignment="1" applyProtection="1">
      <alignment horizontal="center" vertical="center" wrapText="1"/>
    </xf>
    <xf numFmtId="49" fontId="8" fillId="0" borderId="3" xfId="0" applyNumberFormat="1" applyFont="1" applyBorder="1" applyAlignment="1" applyProtection="1">
      <alignment horizontal="left" vertical="top" wrapText="1"/>
    </xf>
    <xf numFmtId="0" fontId="8" fillId="3" borderId="17" xfId="0" applyFont="1" applyFill="1" applyBorder="1" applyAlignment="1" applyProtection="1">
      <alignment horizontal="center" vertical="top" wrapText="1"/>
    </xf>
    <xf numFmtId="0" fontId="8" fillId="3" borderId="3" xfId="0" applyFont="1" applyFill="1" applyBorder="1" applyAlignment="1" applyProtection="1">
      <alignment horizontal="center" vertical="top" wrapText="1"/>
    </xf>
    <xf numFmtId="0" fontId="8" fillId="3" borderId="18" xfId="0" applyFont="1" applyFill="1" applyBorder="1" applyAlignment="1" applyProtection="1">
      <alignment horizontal="center" vertical="top" wrapText="1"/>
    </xf>
    <xf numFmtId="49" fontId="19" fillId="0" borderId="0" xfId="0" applyNumberFormat="1" applyFont="1" applyAlignment="1" applyProtection="1">
      <alignment horizontal="center" vertical="center"/>
    </xf>
    <xf numFmtId="14" fontId="16" fillId="3" borderId="13" xfId="0" applyNumberFormat="1" applyFont="1" applyFill="1" applyBorder="1" applyAlignment="1" applyProtection="1">
      <alignment horizontal="center" vertical="center" wrapText="1"/>
    </xf>
    <xf numFmtId="14" fontId="16" fillId="3" borderId="1" xfId="0" applyNumberFormat="1" applyFont="1" applyFill="1" applyBorder="1" applyAlignment="1" applyProtection="1">
      <alignment horizontal="center" vertical="center" wrapText="1"/>
    </xf>
    <xf numFmtId="14" fontId="16" fillId="3" borderId="12" xfId="0" applyNumberFormat="1" applyFont="1" applyFill="1" applyBorder="1" applyAlignment="1" applyProtection="1">
      <alignment horizontal="center" vertical="center" wrapText="1"/>
    </xf>
    <xf numFmtId="0" fontId="8" fillId="3" borderId="30" xfId="0" applyFont="1" applyFill="1" applyBorder="1" applyAlignment="1" applyProtection="1">
      <alignment horizontal="center" vertical="top" wrapText="1"/>
    </xf>
    <xf numFmtId="0" fontId="8" fillId="3" borderId="2" xfId="0" applyFont="1" applyFill="1" applyBorder="1" applyAlignment="1" applyProtection="1">
      <alignment horizontal="center" vertical="top" wrapText="1"/>
    </xf>
    <xf numFmtId="0" fontId="8" fillId="3" borderId="32" xfId="0" applyFont="1" applyFill="1" applyBorder="1" applyAlignment="1" applyProtection="1">
      <alignment horizontal="center" vertical="top" wrapText="1"/>
    </xf>
    <xf numFmtId="0" fontId="7" fillId="0" borderId="3"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8" xfId="0" applyFont="1" applyBorder="1" applyAlignment="1" applyProtection="1">
      <alignment horizontal="center" vertical="center" wrapText="1"/>
    </xf>
    <xf numFmtId="0" fontId="7" fillId="0" borderId="5" xfId="0" applyFont="1" applyBorder="1" applyAlignment="1" applyProtection="1">
      <alignment horizontal="center" vertical="center" wrapText="1"/>
    </xf>
    <xf numFmtId="0" fontId="7" fillId="0" borderId="6" xfId="0"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5" fillId="0" borderId="0" xfId="0" applyFont="1" applyAlignment="1" applyProtection="1">
      <alignment horizontal="left" vertical="top" wrapText="1"/>
    </xf>
    <xf numFmtId="0" fontId="8" fillId="3" borderId="4"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0" fontId="8" fillId="3" borderId="5" xfId="0" applyFont="1" applyFill="1" applyBorder="1" applyAlignment="1" applyProtection="1">
      <alignment horizontal="center" vertical="center" wrapText="1"/>
    </xf>
    <xf numFmtId="49" fontId="19" fillId="0" borderId="0" xfId="0" applyNumberFormat="1" applyFont="1" applyFill="1" applyAlignment="1" applyProtection="1">
      <alignment horizontal="center" vertical="center"/>
    </xf>
    <xf numFmtId="0" fontId="19" fillId="0" borderId="0" xfId="0" applyFont="1" applyFill="1" applyAlignment="1" applyProtection="1">
      <alignment horizont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6" fillId="3" borderId="4" xfId="0" applyFont="1" applyFill="1" applyBorder="1" applyAlignment="1" applyProtection="1">
      <alignment horizontal="center" vertical="center" wrapText="1"/>
    </xf>
    <xf numFmtId="0" fontId="16" fillId="3" borderId="8" xfId="0" applyFont="1" applyFill="1" applyBorder="1" applyAlignment="1" applyProtection="1">
      <alignment horizontal="center" vertical="center" wrapText="1"/>
    </xf>
    <xf numFmtId="0" fontId="16" fillId="3" borderId="5" xfId="0" applyFont="1" applyFill="1" applyBorder="1" applyAlignment="1" applyProtection="1">
      <alignment horizontal="center" vertical="center" wrapText="1"/>
    </xf>
    <xf numFmtId="0" fontId="15" fillId="0" borderId="6"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20" fillId="0" borderId="0" xfId="0" applyFont="1" applyFill="1" applyAlignment="1" applyProtection="1">
      <alignment horizontal="center"/>
      <protection locked="0"/>
    </xf>
    <xf numFmtId="0" fontId="8" fillId="3" borderId="4" xfId="0" applyFont="1" applyFill="1" applyBorder="1" applyAlignment="1" applyProtection="1">
      <alignment horizontal="center" vertical="top" wrapText="1"/>
      <protection locked="0"/>
    </xf>
    <xf numFmtId="0" fontId="8" fillId="3" borderId="8" xfId="0" applyFont="1" applyFill="1" applyBorder="1" applyAlignment="1" applyProtection="1">
      <alignment horizontal="center" vertical="top" wrapText="1"/>
      <protection locked="0"/>
    </xf>
    <xf numFmtId="0" fontId="8" fillId="3" borderId="5" xfId="0" applyFont="1" applyFill="1" applyBorder="1" applyAlignment="1" applyProtection="1">
      <alignment horizontal="center" vertical="top" wrapText="1"/>
      <protection locked="0"/>
    </xf>
    <xf numFmtId="0" fontId="17" fillId="0" borderId="1" xfId="0" applyFont="1" applyBorder="1" applyAlignment="1" applyProtection="1">
      <alignment horizontal="justify" vertical="top" wrapText="1"/>
      <protection locked="0"/>
    </xf>
    <xf numFmtId="0" fontId="17" fillId="0" borderId="0" xfId="0" applyFont="1" applyFill="1" applyAlignment="1" applyProtection="1">
      <alignment horizontal="justify" vertical="top" wrapText="1"/>
      <protection locked="0"/>
    </xf>
    <xf numFmtId="0" fontId="16" fillId="0" borderId="9" xfId="0" applyFont="1" applyFill="1" applyBorder="1" applyAlignment="1" applyProtection="1">
      <alignment horizontal="center" vertical="center" wrapText="1"/>
      <protection locked="0"/>
    </xf>
    <xf numFmtId="0" fontId="17" fillId="0" borderId="6" xfId="0" applyFont="1" applyFill="1" applyBorder="1" applyAlignment="1" applyProtection="1">
      <alignment horizontal="center" vertical="center" wrapText="1"/>
      <protection locked="0"/>
    </xf>
    <xf numFmtId="0" fontId="17" fillId="0" borderId="7" xfId="0" applyFont="1" applyFill="1" applyBorder="1" applyAlignment="1" applyProtection="1">
      <alignment horizontal="center" vertical="center" wrapText="1"/>
      <protection locked="0"/>
    </xf>
    <xf numFmtId="0" fontId="14" fillId="0" borderId="4" xfId="0" applyFont="1" applyBorder="1" applyAlignment="1" applyProtection="1">
      <alignment horizontal="right"/>
    </xf>
    <xf numFmtId="0" fontId="14" fillId="0" borderId="5" xfId="0" applyFont="1" applyBorder="1" applyAlignment="1" applyProtection="1">
      <alignment horizontal="right"/>
    </xf>
    <xf numFmtId="0" fontId="16" fillId="3" borderId="4" xfId="0" applyFont="1" applyFill="1" applyBorder="1" applyAlignment="1" applyProtection="1">
      <alignment horizontal="center" vertical="top" wrapText="1"/>
    </xf>
    <xf numFmtId="0" fontId="16" fillId="3" borderId="8" xfId="0" applyFont="1" applyFill="1" applyBorder="1" applyAlignment="1" applyProtection="1">
      <alignment horizontal="center" vertical="top" wrapText="1"/>
    </xf>
    <xf numFmtId="0" fontId="16" fillId="3" borderId="5" xfId="0" applyFont="1" applyFill="1" applyBorder="1" applyAlignment="1" applyProtection="1">
      <alignment horizontal="center" vertical="top" wrapText="1"/>
    </xf>
    <xf numFmtId="0" fontId="20" fillId="0" borderId="0" xfId="0" applyFont="1" applyAlignment="1" applyProtection="1">
      <alignment horizontal="center"/>
    </xf>
    <xf numFmtId="0" fontId="16" fillId="0" borderId="1" xfId="0" applyFont="1" applyBorder="1" applyAlignment="1" applyProtection="1">
      <alignment horizontal="left" vertical="top" wrapText="1"/>
      <protection locked="0"/>
    </xf>
    <xf numFmtId="0" fontId="16" fillId="0" borderId="17"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18" xfId="0" applyFont="1" applyBorder="1" applyAlignment="1" applyProtection="1">
      <alignment horizontal="center" vertical="center" wrapText="1"/>
      <protection locked="0"/>
    </xf>
    <xf numFmtId="0" fontId="20" fillId="0" borderId="0" xfId="0" applyFont="1" applyAlignment="1" applyProtection="1">
      <alignment horizontal="center" vertical="center"/>
      <protection locked="0"/>
    </xf>
    <xf numFmtId="0" fontId="16" fillId="0" borderId="5"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16" fillId="0" borderId="7" xfId="0" applyFont="1" applyBorder="1" applyAlignment="1" applyProtection="1">
      <alignment horizontal="center" vertical="center" wrapText="1"/>
      <protection locked="0"/>
    </xf>
    <xf numFmtId="0" fontId="16" fillId="0" borderId="13"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1"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8" xfId="0" applyFont="1" applyBorder="1" applyAlignment="1" applyProtection="1">
      <alignment horizontal="center" vertical="center" wrapText="1"/>
      <protection locked="0"/>
    </xf>
    <xf numFmtId="0" fontId="16" fillId="0" borderId="8" xfId="0" applyFont="1" applyBorder="1" applyAlignment="1" applyProtection="1">
      <alignment horizontal="center" vertical="top" wrapText="1"/>
      <protection locked="0"/>
    </xf>
    <xf numFmtId="0" fontId="16" fillId="0" borderId="5" xfId="0" applyFont="1" applyBorder="1" applyAlignment="1" applyProtection="1">
      <alignment horizontal="center" vertical="top" wrapText="1"/>
      <protection locked="0"/>
    </xf>
    <xf numFmtId="0" fontId="16" fillId="0" borderId="13" xfId="0" applyFont="1" applyBorder="1" applyAlignment="1" applyProtection="1">
      <alignment horizontal="center" vertical="center"/>
      <protection locked="0"/>
    </xf>
    <xf numFmtId="0" fontId="16" fillId="0" borderId="10" xfId="0" applyFont="1" applyBorder="1" applyAlignment="1" applyProtection="1">
      <alignment horizontal="center" vertical="center"/>
      <protection locked="0"/>
    </xf>
    <xf numFmtId="0" fontId="16" fillId="0" borderId="11" xfId="0" applyFont="1" applyBorder="1" applyAlignment="1" applyProtection="1">
      <alignment horizontal="center" vertical="center"/>
      <protection locked="0"/>
    </xf>
    <xf numFmtId="0" fontId="16" fillId="0" borderId="6" xfId="0" applyFont="1" applyBorder="1" applyAlignment="1" applyProtection="1">
      <alignment horizontal="center" vertical="center"/>
      <protection locked="0"/>
    </xf>
    <xf numFmtId="0" fontId="16" fillId="0" borderId="9" xfId="0"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49" fontId="16" fillId="0" borderId="6" xfId="0" applyNumberFormat="1" applyFont="1" applyBorder="1" applyAlignment="1" applyProtection="1">
      <alignment horizontal="left" vertical="top" wrapText="1"/>
      <protection locked="0"/>
    </xf>
    <xf numFmtId="49" fontId="16" fillId="0" borderId="9" xfId="0" applyNumberFormat="1" applyFont="1" applyBorder="1" applyAlignment="1" applyProtection="1">
      <alignment horizontal="left" vertical="top" wrapText="1"/>
      <protection locked="0"/>
    </xf>
    <xf numFmtId="49" fontId="16" fillId="0" borderId="7" xfId="0" applyNumberFormat="1" applyFont="1" applyBorder="1" applyAlignment="1" applyProtection="1">
      <alignment horizontal="left" vertical="top" wrapText="1"/>
      <protection locked="0"/>
    </xf>
    <xf numFmtId="0" fontId="19" fillId="0" borderId="0" xfId="0" applyFont="1" applyAlignment="1" applyProtection="1">
      <alignment horizontal="center"/>
      <protection locked="0"/>
    </xf>
    <xf numFmtId="0" fontId="16" fillId="0" borderId="14" xfId="0" applyFont="1" applyBorder="1" applyAlignment="1" applyProtection="1">
      <alignment horizontal="center" vertical="center"/>
      <protection locked="0"/>
    </xf>
    <xf numFmtId="0" fontId="16" fillId="0" borderId="12" xfId="0" applyFont="1" applyBorder="1" applyAlignment="1" applyProtection="1">
      <alignment horizontal="center" vertical="center"/>
      <protection locked="0"/>
    </xf>
    <xf numFmtId="0" fontId="16" fillId="0" borderId="16" xfId="0" applyFont="1" applyBorder="1" applyAlignment="1" applyProtection="1">
      <alignment horizontal="center" vertical="center"/>
      <protection locked="0"/>
    </xf>
    <xf numFmtId="49" fontId="16" fillId="0" borderId="6" xfId="0" applyNumberFormat="1" applyFont="1" applyFill="1" applyBorder="1" applyAlignment="1" applyProtection="1">
      <alignment horizontal="left" vertical="top" wrapText="1"/>
      <protection locked="0"/>
    </xf>
    <xf numFmtId="49" fontId="16" fillId="0" borderId="9" xfId="0" applyNumberFormat="1" applyFont="1" applyFill="1" applyBorder="1" applyAlignment="1" applyProtection="1">
      <alignment horizontal="left" vertical="top" wrapText="1"/>
      <protection locked="0"/>
    </xf>
    <xf numFmtId="49" fontId="16" fillId="0" borderId="7" xfId="0" applyNumberFormat="1" applyFont="1" applyFill="1" applyBorder="1" applyAlignment="1" applyProtection="1">
      <alignment horizontal="left" vertical="top" wrapText="1"/>
      <protection locked="0"/>
    </xf>
    <xf numFmtId="3" fontId="16" fillId="7" borderId="3" xfId="0" applyNumberFormat="1" applyFont="1" applyFill="1" applyBorder="1" applyAlignment="1" applyProtection="1">
      <alignment horizontal="center" vertical="center" wrapText="1"/>
    </xf>
  </cellXfs>
  <cellStyles count="156">
    <cellStyle name="Гиперссылка" xfId="18" builtinId="8"/>
    <cellStyle name="Обычный" xfId="0" builtinId="0"/>
    <cellStyle name="Обычный 2" xfId="1"/>
    <cellStyle name="Обычный 2 10" xfId="36"/>
    <cellStyle name="Обычный 2 11" xfId="71"/>
    <cellStyle name="Обычный 2 12" xfId="88"/>
    <cellStyle name="Обычный 2 13" xfId="122"/>
    <cellStyle name="Обычный 2 2" xfId="2"/>
    <cellStyle name="Обычный 2 2 2" xfId="3"/>
    <cellStyle name="Обычный 2 2 2 2" xfId="21"/>
    <cellStyle name="Обычный 2 2 2 2 2" xfId="56"/>
    <cellStyle name="Обычный 2 2 2 2 3" xfId="107"/>
    <cellStyle name="Обычный 2 2 2 2 4" xfId="141"/>
    <cellStyle name="Обычный 2 2 2 3" xfId="38"/>
    <cellStyle name="Обычный 2 2 2 4" xfId="73"/>
    <cellStyle name="Обычный 2 2 2 5" xfId="90"/>
    <cellStyle name="Обычный 2 2 2 6" xfId="124"/>
    <cellStyle name="Обычный 2 2 3" xfId="4"/>
    <cellStyle name="Обычный 2 2 3 2" xfId="22"/>
    <cellStyle name="Обычный 2 2 3 2 2" xfId="57"/>
    <cellStyle name="Обычный 2 2 3 2 3" xfId="108"/>
    <cellStyle name="Обычный 2 2 3 2 4" xfId="142"/>
    <cellStyle name="Обычный 2 2 3 3" xfId="39"/>
    <cellStyle name="Обычный 2 2 3 4" xfId="74"/>
    <cellStyle name="Обычный 2 2 3 5" xfId="91"/>
    <cellStyle name="Обычный 2 2 3 6" xfId="125"/>
    <cellStyle name="Обычный 2 2 4" xfId="20"/>
    <cellStyle name="Обычный 2 2 4 2" xfId="55"/>
    <cellStyle name="Обычный 2 2 4 3" xfId="106"/>
    <cellStyle name="Обычный 2 2 4 4" xfId="140"/>
    <cellStyle name="Обычный 2 2 5" xfId="37"/>
    <cellStyle name="Обычный 2 2 6" xfId="72"/>
    <cellStyle name="Обычный 2 2 7" xfId="89"/>
    <cellStyle name="Обычный 2 2 8" xfId="123"/>
    <cellStyle name="Обычный 2 3" xfId="5"/>
    <cellStyle name="Обычный 2 3 2" xfId="6"/>
    <cellStyle name="Обычный 2 3 2 2" xfId="24"/>
    <cellStyle name="Обычный 2 3 2 2 2" xfId="59"/>
    <cellStyle name="Обычный 2 3 2 2 3" xfId="110"/>
    <cellStyle name="Обычный 2 3 2 2 4" xfId="144"/>
    <cellStyle name="Обычный 2 3 2 3" xfId="41"/>
    <cellStyle name="Обычный 2 3 2 4" xfId="76"/>
    <cellStyle name="Обычный 2 3 2 5" xfId="93"/>
    <cellStyle name="Обычный 2 3 2 6" xfId="127"/>
    <cellStyle name="Обычный 2 3 3" xfId="23"/>
    <cellStyle name="Обычный 2 3 3 2" xfId="58"/>
    <cellStyle name="Обычный 2 3 3 3" xfId="109"/>
    <cellStyle name="Обычный 2 3 3 4" xfId="143"/>
    <cellStyle name="Обычный 2 3 4" xfId="40"/>
    <cellStyle name="Обычный 2 3 5" xfId="75"/>
    <cellStyle name="Обычный 2 3 6" xfId="92"/>
    <cellStyle name="Обычный 2 3 7" xfId="126"/>
    <cellStyle name="Обычный 2 4" xfId="7"/>
    <cellStyle name="Обычный 2 4 2" xfId="25"/>
    <cellStyle name="Обычный 2 4 2 2" xfId="60"/>
    <cellStyle name="Обычный 2 4 2 3" xfId="111"/>
    <cellStyle name="Обычный 2 4 2 4" xfId="145"/>
    <cellStyle name="Обычный 2 4 3" xfId="42"/>
    <cellStyle name="Обычный 2 4 4" xfId="77"/>
    <cellStyle name="Обычный 2 4 5" xfId="94"/>
    <cellStyle name="Обычный 2 4 6" xfId="128"/>
    <cellStyle name="Обычный 2 5" xfId="8"/>
    <cellStyle name="Обычный 2 5 2" xfId="26"/>
    <cellStyle name="Обычный 2 5 2 2" xfId="61"/>
    <cellStyle name="Обычный 2 5 2 3" xfId="112"/>
    <cellStyle name="Обычный 2 5 2 4" xfId="146"/>
    <cellStyle name="Обычный 2 5 3" xfId="43"/>
    <cellStyle name="Обычный 2 5 4" xfId="78"/>
    <cellStyle name="Обычный 2 5 5" xfId="95"/>
    <cellStyle name="Обычный 2 5 6" xfId="129"/>
    <cellStyle name="Обычный 2 6" xfId="9"/>
    <cellStyle name="Обычный 2 6 2" xfId="10"/>
    <cellStyle name="Обычный 2 6 2 2" xfId="28"/>
    <cellStyle name="Обычный 2 6 2 2 2" xfId="63"/>
    <cellStyle name="Обычный 2 6 2 2 3" xfId="114"/>
    <cellStyle name="Обычный 2 6 2 2 4" xfId="148"/>
    <cellStyle name="Обычный 2 6 2 3" xfId="45"/>
    <cellStyle name="Обычный 2 6 2 4" xfId="80"/>
    <cellStyle name="Обычный 2 6 2 5" xfId="97"/>
    <cellStyle name="Обычный 2 6 2 6" xfId="131"/>
    <cellStyle name="Обычный 2 6 3" xfId="11"/>
    <cellStyle name="Обычный 2 6 3 2" xfId="12"/>
    <cellStyle name="Обычный 2 6 3 2 2" xfId="30"/>
    <cellStyle name="Обычный 2 6 3 2 2 2" xfId="65"/>
    <cellStyle name="Обычный 2 6 3 2 2 3" xfId="116"/>
    <cellStyle name="Обычный 2 6 3 2 2 4" xfId="150"/>
    <cellStyle name="Обычный 2 6 3 2 3" xfId="47"/>
    <cellStyle name="Обычный 2 6 3 2 4" xfId="82"/>
    <cellStyle name="Обычный 2 6 3 2 5" xfId="99"/>
    <cellStyle name="Обычный 2 6 3 2 6" xfId="133"/>
    <cellStyle name="Обычный 2 6 3 3" xfId="29"/>
    <cellStyle name="Обычный 2 6 3 3 2" xfId="64"/>
    <cellStyle name="Обычный 2 6 3 3 3" xfId="115"/>
    <cellStyle name="Обычный 2 6 3 3 4" xfId="149"/>
    <cellStyle name="Обычный 2 6 3 4" xfId="46"/>
    <cellStyle name="Обычный 2 6 3 5" xfId="81"/>
    <cellStyle name="Обычный 2 6 3 6" xfId="98"/>
    <cellStyle name="Обычный 2 6 3 7" xfId="132"/>
    <cellStyle name="Обычный 2 6 4" xfId="27"/>
    <cellStyle name="Обычный 2 6 4 2" xfId="62"/>
    <cellStyle name="Обычный 2 6 4 3" xfId="113"/>
    <cellStyle name="Обычный 2 6 4 4" xfId="147"/>
    <cellStyle name="Обычный 2 6 5" xfId="44"/>
    <cellStyle name="Обычный 2 6 6" xfId="79"/>
    <cellStyle name="Обычный 2 6 7" xfId="96"/>
    <cellStyle name="Обычный 2 6 8" xfId="130"/>
    <cellStyle name="Обычный 2 7" xfId="13"/>
    <cellStyle name="Обычный 2 7 2" xfId="14"/>
    <cellStyle name="Обычный 2 7 2 2" xfId="15"/>
    <cellStyle name="Обычный 2 7 2 2 2" xfId="33"/>
    <cellStyle name="Обычный 2 7 2 2 2 2" xfId="68"/>
    <cellStyle name="Обычный 2 7 2 2 2 3" xfId="119"/>
    <cellStyle name="Обычный 2 7 2 2 2 4" xfId="153"/>
    <cellStyle name="Обычный 2 7 2 2 3" xfId="50"/>
    <cellStyle name="Обычный 2 7 2 2 4" xfId="85"/>
    <cellStyle name="Обычный 2 7 2 2 5" xfId="102"/>
    <cellStyle name="Обычный 2 7 2 2 6" xfId="136"/>
    <cellStyle name="Обычный 2 7 2 3" xfId="32"/>
    <cellStyle name="Обычный 2 7 2 3 2" xfId="67"/>
    <cellStyle name="Обычный 2 7 2 3 3" xfId="118"/>
    <cellStyle name="Обычный 2 7 2 3 4" xfId="152"/>
    <cellStyle name="Обычный 2 7 2 4" xfId="49"/>
    <cellStyle name="Обычный 2 7 2 5" xfId="84"/>
    <cellStyle name="Обычный 2 7 2 6" xfId="101"/>
    <cellStyle name="Обычный 2 7 2 7" xfId="135"/>
    <cellStyle name="Обычный 2 7 3" xfId="31"/>
    <cellStyle name="Обычный 2 7 3 2" xfId="66"/>
    <cellStyle name="Обычный 2 7 3 3" xfId="117"/>
    <cellStyle name="Обычный 2 7 3 4" xfId="151"/>
    <cellStyle name="Обычный 2 7 4" xfId="48"/>
    <cellStyle name="Обычный 2 7 5" xfId="83"/>
    <cellStyle name="Обычный 2 7 6" xfId="100"/>
    <cellStyle name="Обычный 2 7 7" xfId="134"/>
    <cellStyle name="Обычный 2 8" xfId="16"/>
    <cellStyle name="Обычный 2 8 2" xfId="17"/>
    <cellStyle name="Обычный 2 8 2 2" xfId="35"/>
    <cellStyle name="Обычный 2 8 2 2 2" xfId="70"/>
    <cellStyle name="Обычный 2 8 2 2 3" xfId="121"/>
    <cellStyle name="Обычный 2 8 2 2 4" xfId="155"/>
    <cellStyle name="Обычный 2 8 2 3" xfId="52"/>
    <cellStyle name="Обычный 2 8 2 4" xfId="87"/>
    <cellStyle name="Обычный 2 8 2 5" xfId="104"/>
    <cellStyle name="Обычный 2 8 2 6" xfId="138"/>
    <cellStyle name="Обычный 2 8 3" xfId="34"/>
    <cellStyle name="Обычный 2 8 3 2" xfId="69"/>
    <cellStyle name="Обычный 2 8 3 3" xfId="120"/>
    <cellStyle name="Обычный 2 8 3 4" xfId="154"/>
    <cellStyle name="Обычный 2 8 4" xfId="51"/>
    <cellStyle name="Обычный 2 8 5" xfId="86"/>
    <cellStyle name="Обычный 2 8 6" xfId="103"/>
    <cellStyle name="Обычный 2 8 7" xfId="137"/>
    <cellStyle name="Обычный 2 9" xfId="19"/>
    <cellStyle name="Обычный 2 9 2" xfId="54"/>
    <cellStyle name="Обычный 2 9 3" xfId="105"/>
    <cellStyle name="Обычный 2 9 4" xfId="139"/>
    <cellStyle name="Финансовый 2" xfId="53"/>
  </cellStyles>
  <dxfs count="0"/>
  <tableStyles count="0" defaultTableStyle="TableStyleMedium2" defaultPivotStyle="PivotStyleMedium9"/>
  <colors>
    <mruColors>
      <color rgb="FF808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1052;&#1054;%20&#1086;&#1073;%20&#1086;&#1090;&#1095;&#1077;&#1090;&#1077;%20&#1053;&#1050;&#1054;%203%20&#1082;&#1074;%20(&#1089;&#1077;&#1085;&#1090;&#1103;&#1073;&#1088;&#1100;)\1%20&#1074;&#1072;&#1088;.%20&#1054;&#1090;&#1095;&#1077;&#1090;&#1085;&#1099;&#1077;%20&#1092;&#1086;&#1088;&#1084;&#109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OGV\Users\MoskvinaJA\VAKHRUSHEVATA\Documents\&#1055;&#1080;&#1089;&#1100;&#1084;&#1072;\2018%20&#1075;\&#1042;&#1089;&#1077;&#1084;\-%20&#1048;&#1054;&#1043;&#1042;%20&#1086;&#1073;%20&#1086;&#1090;&#1095;&#1077;&#1090;&#1077;%20&#1044;&#1050;%20&#1053;&#1050;&#1054;%20&#1085;&#1072;%2001.01.2019%20(&#1076;&#1077;&#1082;&#1072;&#1073;&#1088;&#1100;)\&#1055;&#1088;&#1080;&#1083;&#1086;&#1078;&#1077;&#1085;&#1080;&#1077;%20&#1058;&#1072;&#1073;%203-10%20&#1085;&#1072;%2001.01.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Раздел I"/>
      <sheetName val="Раздел II"/>
      <sheetName val="Раздел III"/>
      <sheetName val="Раздел IV"/>
      <sheetName val="Раздел V"/>
      <sheetName val="Комментарии"/>
      <sheetName val="Список"/>
    </sheetNames>
    <sheetDataSet>
      <sheetData sheetId="0" refreshError="1"/>
      <sheetData sheetId="1"/>
      <sheetData sheetId="2" refreshError="1"/>
      <sheetData sheetId="3" refreshError="1"/>
      <sheetData sheetId="4" refreshError="1"/>
      <sheetData sheetId="5" refreshError="1"/>
      <sheetData sheetId="6"/>
      <sheetData sheetId="7">
        <row r="1">
          <cell r="A1" t="str">
            <v>января</v>
          </cell>
          <cell r="B1">
            <v>2017</v>
          </cell>
          <cell r="C1" t="str">
            <v>город Ханты-Мансийск</v>
          </cell>
          <cell r="D1">
            <v>42736</v>
          </cell>
          <cell r="E1" t="str">
            <v>2017 год</v>
          </cell>
          <cell r="F1" t="str">
            <v>Да</v>
          </cell>
          <cell r="G1" t="str">
            <v>Общероссийские перечни</v>
          </cell>
        </row>
        <row r="2">
          <cell r="A2" t="str">
            <v>апреля</v>
          </cell>
          <cell r="B2">
            <v>2018</v>
          </cell>
          <cell r="C2" t="str">
            <v>город Когалым</v>
          </cell>
          <cell r="D2">
            <v>42826</v>
          </cell>
          <cell r="E2" t="str">
            <v>2018 год</v>
          </cell>
          <cell r="F2" t="str">
            <v>Нет</v>
          </cell>
          <cell r="G2" t="str">
            <v>Региональный перечень</v>
          </cell>
        </row>
        <row r="3">
          <cell r="A3" t="str">
            <v>июля</v>
          </cell>
          <cell r="B3">
            <v>2019</v>
          </cell>
          <cell r="C3" t="str">
            <v>город Лангепас</v>
          </cell>
          <cell r="D3">
            <v>42917</v>
          </cell>
          <cell r="E3" t="str">
            <v>2019 год</v>
          </cell>
        </row>
        <row r="4">
          <cell r="A4" t="str">
            <v>октября</v>
          </cell>
          <cell r="B4">
            <v>2020</v>
          </cell>
          <cell r="C4" t="str">
            <v>город Мегион</v>
          </cell>
          <cell r="D4">
            <v>43009</v>
          </cell>
          <cell r="E4" t="str">
            <v>2020 год</v>
          </cell>
        </row>
        <row r="5">
          <cell r="B5">
            <v>2021</v>
          </cell>
          <cell r="C5" t="str">
            <v>город Нефтеюганск</v>
          </cell>
          <cell r="D5">
            <v>43101</v>
          </cell>
          <cell r="E5" t="str">
            <v>2021 год</v>
          </cell>
        </row>
        <row r="6">
          <cell r="B6">
            <v>2022</v>
          </cell>
          <cell r="C6" t="str">
            <v>город Нижневартовск</v>
          </cell>
          <cell r="D6">
            <v>43191</v>
          </cell>
          <cell r="E6" t="str">
            <v>2022 год</v>
          </cell>
        </row>
        <row r="7">
          <cell r="B7">
            <v>2023</v>
          </cell>
          <cell r="C7" t="str">
            <v>город Нягань</v>
          </cell>
          <cell r="D7">
            <v>43282</v>
          </cell>
          <cell r="E7" t="str">
            <v>2023 год</v>
          </cell>
        </row>
        <row r="8">
          <cell r="B8">
            <v>2024</v>
          </cell>
          <cell r="C8" t="str">
            <v>город Покачи</v>
          </cell>
          <cell r="D8">
            <v>43374</v>
          </cell>
          <cell r="E8" t="str">
            <v>2024 год</v>
          </cell>
        </row>
        <row r="9">
          <cell r="B9">
            <v>2025</v>
          </cell>
          <cell r="C9" t="str">
            <v>город Пыть-Ях</v>
          </cell>
          <cell r="D9">
            <v>43466</v>
          </cell>
          <cell r="E9" t="str">
            <v>2025 год</v>
          </cell>
        </row>
        <row r="10">
          <cell r="B10">
            <v>2026</v>
          </cell>
          <cell r="C10" t="str">
            <v>город Радужный</v>
          </cell>
          <cell r="D10">
            <v>43556</v>
          </cell>
          <cell r="E10" t="str">
            <v>2026 год</v>
          </cell>
        </row>
        <row r="11">
          <cell r="B11">
            <v>2027</v>
          </cell>
          <cell r="C11" t="str">
            <v>город Сургут</v>
          </cell>
          <cell r="D11">
            <v>43647</v>
          </cell>
          <cell r="E11" t="str">
            <v>2027 год</v>
          </cell>
        </row>
        <row r="12">
          <cell r="B12">
            <v>2028</v>
          </cell>
          <cell r="C12" t="str">
            <v>город Урай</v>
          </cell>
          <cell r="D12">
            <v>43739</v>
          </cell>
          <cell r="E12" t="str">
            <v>2028 год</v>
          </cell>
        </row>
        <row r="13">
          <cell r="B13">
            <v>2029</v>
          </cell>
          <cell r="C13" t="str">
            <v>город Югорск</v>
          </cell>
          <cell r="D13">
            <v>43831</v>
          </cell>
          <cell r="E13" t="str">
            <v>2029 год</v>
          </cell>
        </row>
        <row r="14">
          <cell r="B14">
            <v>2030</v>
          </cell>
          <cell r="C14" t="str">
            <v>Белоярский район</v>
          </cell>
          <cell r="D14">
            <v>43922</v>
          </cell>
          <cell r="E14" t="str">
            <v>2030 год</v>
          </cell>
        </row>
        <row r="15">
          <cell r="C15" t="str">
            <v>Березовский район</v>
          </cell>
          <cell r="D15">
            <v>44013</v>
          </cell>
        </row>
        <row r="16">
          <cell r="C16" t="str">
            <v>Кондинский район</v>
          </cell>
          <cell r="D16">
            <v>44105</v>
          </cell>
        </row>
        <row r="17">
          <cell r="C17" t="str">
            <v>Нефтеюганский район</v>
          </cell>
          <cell r="D17">
            <v>44197</v>
          </cell>
        </row>
        <row r="18">
          <cell r="C18" t="str">
            <v>Нижневартовский район</v>
          </cell>
          <cell r="D18">
            <v>44287</v>
          </cell>
        </row>
        <row r="19">
          <cell r="C19" t="str">
            <v>Октябрьский район</v>
          </cell>
          <cell r="D19">
            <v>44378</v>
          </cell>
        </row>
        <row r="20">
          <cell r="C20" t="str">
            <v>Советский район</v>
          </cell>
          <cell r="D20">
            <v>44470</v>
          </cell>
        </row>
        <row r="21">
          <cell r="C21" t="str">
            <v>Сургутский район</v>
          </cell>
          <cell r="D21">
            <v>44562</v>
          </cell>
        </row>
        <row r="22">
          <cell r="C22" t="str">
            <v>Ханты-Мансийский район</v>
          </cell>
          <cell r="D22">
            <v>44652</v>
          </cell>
        </row>
        <row r="23">
          <cell r="D23">
            <v>44743</v>
          </cell>
        </row>
        <row r="24">
          <cell r="D24">
            <v>44835</v>
          </cell>
        </row>
        <row r="25">
          <cell r="D25">
            <v>44927</v>
          </cell>
        </row>
        <row r="26">
          <cell r="D26">
            <v>45017</v>
          </cell>
        </row>
        <row r="27">
          <cell r="D27">
            <v>45108</v>
          </cell>
        </row>
        <row r="28">
          <cell r="D28">
            <v>45200</v>
          </cell>
        </row>
        <row r="29">
          <cell r="D29">
            <v>45292</v>
          </cell>
        </row>
        <row r="30">
          <cell r="D30">
            <v>45383</v>
          </cell>
        </row>
        <row r="31">
          <cell r="D31">
            <v>45474</v>
          </cell>
        </row>
        <row r="32">
          <cell r="D32">
            <v>45566</v>
          </cell>
        </row>
        <row r="33">
          <cell r="D33">
            <v>45658</v>
          </cell>
        </row>
        <row r="34">
          <cell r="D34">
            <v>45748</v>
          </cell>
        </row>
        <row r="35">
          <cell r="D35">
            <v>45839</v>
          </cell>
        </row>
        <row r="36">
          <cell r="D36">
            <v>45931</v>
          </cell>
        </row>
        <row r="37">
          <cell r="D37">
            <v>46023</v>
          </cell>
        </row>
        <row r="38">
          <cell r="D38">
            <v>46113</v>
          </cell>
        </row>
        <row r="39">
          <cell r="D39">
            <v>46204</v>
          </cell>
        </row>
        <row r="40">
          <cell r="D40">
            <v>46296</v>
          </cell>
        </row>
        <row r="41">
          <cell r="D41">
            <v>46388</v>
          </cell>
        </row>
        <row r="42">
          <cell r="D42">
            <v>46478</v>
          </cell>
        </row>
        <row r="43">
          <cell r="D43">
            <v>46569</v>
          </cell>
        </row>
        <row r="44">
          <cell r="D44">
            <v>46661</v>
          </cell>
        </row>
        <row r="45">
          <cell r="D45">
            <v>46753</v>
          </cell>
        </row>
        <row r="46">
          <cell r="D46">
            <v>46844</v>
          </cell>
        </row>
        <row r="47">
          <cell r="D47">
            <v>46935</v>
          </cell>
        </row>
        <row r="48">
          <cell r="D48">
            <v>47027</v>
          </cell>
        </row>
        <row r="49">
          <cell r="D49">
            <v>47119</v>
          </cell>
        </row>
        <row r="50">
          <cell r="D50">
            <v>47209</v>
          </cell>
        </row>
        <row r="51">
          <cell r="D51">
            <v>47300</v>
          </cell>
        </row>
        <row r="52">
          <cell r="D52">
            <v>47392</v>
          </cell>
        </row>
        <row r="53">
          <cell r="D53">
            <v>47484</v>
          </cell>
        </row>
        <row r="54">
          <cell r="D54">
            <v>47574</v>
          </cell>
        </row>
        <row r="55">
          <cell r="D55">
            <v>47665</v>
          </cell>
        </row>
        <row r="56">
          <cell r="D56">
            <v>47757</v>
          </cell>
        </row>
        <row r="57">
          <cell r="D57">
            <v>47849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луги негос. поставщ"/>
      <sheetName val="Список"/>
      <sheetName val="Образование"/>
      <sheetName val="Соц.обслуживание"/>
      <sheetName val="Здравоохранение "/>
      <sheetName val="Спорт"/>
      <sheetName val="Культура"/>
      <sheetName val="Занятость"/>
      <sheetName val="Механизмы"/>
      <sheetName val="Исп. IV кв.2018"/>
      <sheetName val="Кол-во услуг"/>
      <sheetName val="Потребители"/>
      <sheetName val="Услуги на 2019-2021"/>
      <sheetName val="Независ.оценка"/>
      <sheetName val="Единый реестр"/>
    </sheetNames>
    <sheetDataSet>
      <sheetData sheetId="0" refreshError="1"/>
      <sheetData sheetId="1">
        <row r="1">
          <cell r="A1" t="str">
            <v>Да</v>
          </cell>
        </row>
        <row r="2">
          <cell r="A2" t="str">
            <v>Нет</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admkarkateevy.ru/munitsipalnoe-imushchestvo/perechen-munitsipalnogo-imushchestva-prednaznachennogo-dlya-peredachi-vo-vremennoe-vladenie-ili-polzovanie-sub-ektam-malogo-i-srednego-predprinimatelstva" TargetMode="External"/><Relationship Id="rId13" Type="http://schemas.openxmlformats.org/officeDocument/2006/relationships/hyperlink" Target="https://admpoyk.ru/economics/2017-01-27-07-35-45/2017-01-27-07-38-36.html" TargetMode="External"/><Relationship Id="rId18" Type="http://schemas.openxmlformats.org/officeDocument/2006/relationships/hyperlink" Target="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 TargetMode="External"/><Relationship Id="rId3" Type="http://schemas.openxmlformats.org/officeDocument/2006/relationships/hyperlink" Target="http://www.admoil.ru/postavshchikam-sotsialnykh-uslug/perechen-sotsialnykh-uslug" TargetMode="External"/><Relationship Id="rId21" Type="http://schemas.openxmlformats.org/officeDocument/2006/relationships/hyperlink" Target="https://admpoyk.ru/economics/2017-01-27-07-35-45/2017-01-27-07-40-14.html" TargetMode="External"/><Relationship Id="rId7" Type="http://schemas.openxmlformats.org/officeDocument/2006/relationships/hyperlink" Target="http://www.admoil.ru/postavshchikam-sotsialnykh-uslug/reestr-pomeshchenij-dlya-polzovaniya-so-nko" TargetMode="External"/><Relationship Id="rId12" Type="http://schemas.openxmlformats.org/officeDocument/2006/relationships/hyperlink" Target="http://www.admoil.ru/deyatelnost/imushchestvennye-otnosheniya" TargetMode="External"/><Relationship Id="rId17" Type="http://schemas.openxmlformats.org/officeDocument/2006/relationships/hyperlink" Target="https://adminsalym.ru/normativno-pravovye-akty/postanovleniya/2020-god/oktyabr.html" TargetMode="External"/><Relationship Id="rId2" Type="http://schemas.openxmlformats.org/officeDocument/2006/relationships/hyperlink" Target="http://www.admoil.ru/postavshchikam-sotsialnykh-uslug/perechen-sotsialnykh-uslug" TargetMode="External"/><Relationship Id="rId16" Type="http://schemas.openxmlformats.org/officeDocument/2006/relationships/hyperlink" Target="https://admpoyk.ru/economics/2017-01-27-07-35-45/2017-01-27-07-38-36.html" TargetMode="External"/><Relationship Id="rId20" Type="http://schemas.openxmlformats.org/officeDocument/2006/relationships/hyperlink" Target="mailto:economica@admoil.ru" TargetMode="External"/><Relationship Id="rId1" Type="http://schemas.openxmlformats.org/officeDocument/2006/relationships/hyperlink" Target="http://www.admoil.ru/deyatelnost/razvitie-grazhdanskogo-obshchestva" TargetMode="External"/><Relationship Id="rId6" Type="http://schemas.openxmlformats.org/officeDocument/2006/relationships/hyperlink" Target="http://www.admoil.ru/postavshchikam-sotsialnykh-uslug/perechen-sotsialnykh-uslug" TargetMode="External"/><Relationship Id="rId11" Type="http://schemas.openxmlformats.org/officeDocument/2006/relationships/hyperlink" Target="http://admsingapaj.ru/deyatelnost/imushchestvennye-otnosheniya/imushchestvo-dlya-predpinim.php" TargetMode="External"/><Relationship Id="rId5" Type="http://schemas.openxmlformats.org/officeDocument/2006/relationships/hyperlink" Target="http://www.admoil.ru/postavshchikam-sotsialnykh-uslug/reestr-potentsialnykh-postavshchikov-uslug" TargetMode="External"/><Relationship Id="rId15" Type="http://schemas.openxmlformats.org/officeDocument/2006/relationships/hyperlink" Target="https://sentyabrskiy.ru/2018/10/3130/" TargetMode="External"/><Relationship Id="rId10" Type="http://schemas.openxmlformats.org/officeDocument/2006/relationships/hyperlink" Target="https://adminsalym.ru/predprinimatelstvo/imushchestvennaya-podderzhka-sub-ektov-msp.html" TargetMode="External"/><Relationship Id="rId19" Type="http://schemas.openxmlformats.org/officeDocument/2006/relationships/hyperlink" Target="mailto:komfin@admoil.ru" TargetMode="External"/><Relationship Id="rId4" Type="http://schemas.openxmlformats.org/officeDocument/2006/relationships/hyperlink" Target="http://www.admoil.ru/postavshchikam-sotsialnykh-uslug/reestr-potentsialnykh-postavshchikov-uslug" TargetMode="External"/><Relationship Id="rId9" Type="http://schemas.openxmlformats.org/officeDocument/2006/relationships/hyperlink" Target="http://ust-ugan.ru/documents/arenda-imushchestva/" TargetMode="External"/><Relationship Id="rId14" Type="http://schemas.openxmlformats.org/officeDocument/2006/relationships/hyperlink" Target="https://admlempino.ru/sotsialno-ekonomicheskoe-razvitie/383-predprinimatelstvo/reestr-munitsipalnogo-imushchestva-prednaznachennogo-dlya-smp" TargetMode="External"/><Relationship Id="rId2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hyperlink" Target="mailto:economica@admoil.ru" TargetMode="External"/><Relationship Id="rId13" Type="http://schemas.openxmlformats.org/officeDocument/2006/relationships/hyperlink" Target="mailto:admnr@admoil.ru" TargetMode="External"/><Relationship Id="rId3" Type="http://schemas.openxmlformats.org/officeDocument/2006/relationships/hyperlink" Target="mailto:admnr@admoil.ru" TargetMode="External"/><Relationship Id="rId7" Type="http://schemas.openxmlformats.org/officeDocument/2006/relationships/hyperlink" Target="mailto:kofanovaoa@admoil.ru" TargetMode="External"/><Relationship Id="rId12" Type="http://schemas.openxmlformats.org/officeDocument/2006/relationships/hyperlink" Target="mailto:admnr@admoil.ru" TargetMode="External"/><Relationship Id="rId2" Type="http://schemas.openxmlformats.org/officeDocument/2006/relationships/hyperlink" Target="mailto:admnr@admoil.ru" TargetMode="External"/><Relationship Id="rId16" Type="http://schemas.openxmlformats.org/officeDocument/2006/relationships/printerSettings" Target="../printerSettings/printerSettings9.bin"/><Relationship Id="rId1" Type="http://schemas.openxmlformats.org/officeDocument/2006/relationships/hyperlink" Target="mailto:FedorovaAN@admoil.ru" TargetMode="External"/><Relationship Id="rId6" Type="http://schemas.openxmlformats.org/officeDocument/2006/relationships/hyperlink" Target="mailto:kotovanv@admoil.ru" TargetMode="External"/><Relationship Id="rId11" Type="http://schemas.openxmlformats.org/officeDocument/2006/relationships/hyperlink" Target="mailto:admnr@admoil.ru" TargetMode="External"/><Relationship Id="rId5" Type="http://schemas.openxmlformats.org/officeDocument/2006/relationships/hyperlink" Target="mailto:admnr@admoil.ru" TargetMode="External"/><Relationship Id="rId15" Type="http://schemas.openxmlformats.org/officeDocument/2006/relationships/hyperlink" Target="mailto:economikapoikovo@mail.ru" TargetMode="External"/><Relationship Id="rId10" Type="http://schemas.openxmlformats.org/officeDocument/2006/relationships/hyperlink" Target="mailto:TkachenkoRV@admoil.ru" TargetMode="External"/><Relationship Id="rId4" Type="http://schemas.openxmlformats.org/officeDocument/2006/relationships/hyperlink" Target="mailto:economica@admoil.ru" TargetMode="External"/><Relationship Id="rId9" Type="http://schemas.openxmlformats.org/officeDocument/2006/relationships/hyperlink" Target="mailto:Abubekerovaiv@admoil.ru" TargetMode="External"/><Relationship Id="rId14" Type="http://schemas.openxmlformats.org/officeDocument/2006/relationships/hyperlink" Target="mailto:poykovsky@admoil.ru"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N16"/>
  <sheetViews>
    <sheetView zoomScale="55" zoomScaleNormal="55" workbookViewId="0">
      <selection activeCell="O23" sqref="O23"/>
    </sheetView>
  </sheetViews>
  <sheetFormatPr defaultColWidth="9.109375" defaultRowHeight="21" x14ac:dyDescent="0.4"/>
  <cols>
    <col min="1" max="14" width="11.44140625" style="11" customWidth="1"/>
    <col min="15" max="16384" width="9.109375" style="11"/>
  </cols>
  <sheetData>
    <row r="1" spans="1:14" x14ac:dyDescent="0.4">
      <c r="K1" s="12"/>
      <c r="L1" s="13" t="s">
        <v>189</v>
      </c>
    </row>
    <row r="2" spans="1:14" x14ac:dyDescent="0.4">
      <c r="K2" s="12"/>
      <c r="L2" s="13" t="s">
        <v>548</v>
      </c>
    </row>
    <row r="9" spans="1:14" s="14" customFormat="1" ht="22.8" x14ac:dyDescent="0.4">
      <c r="A9" s="411" t="s">
        <v>39</v>
      </c>
      <c r="B9" s="411"/>
      <c r="C9" s="411"/>
      <c r="D9" s="411"/>
      <c r="E9" s="411"/>
      <c r="F9" s="411"/>
      <c r="G9" s="411"/>
      <c r="H9" s="411"/>
      <c r="I9" s="411"/>
      <c r="J9" s="411"/>
      <c r="K9" s="411"/>
      <c r="L9" s="411"/>
    </row>
    <row r="10" spans="1:14" s="14" customFormat="1" ht="22.8" x14ac:dyDescent="0.4">
      <c r="A10" s="411" t="s">
        <v>38</v>
      </c>
      <c r="B10" s="411"/>
      <c r="C10" s="411"/>
      <c r="D10" s="411"/>
      <c r="E10" s="411"/>
      <c r="F10" s="411"/>
      <c r="G10" s="411"/>
      <c r="H10" s="411"/>
      <c r="I10" s="411"/>
      <c r="J10" s="411"/>
      <c r="K10" s="411"/>
      <c r="L10" s="411"/>
      <c r="M10" s="15"/>
      <c r="N10" s="15"/>
    </row>
    <row r="11" spans="1:14" s="14" customFormat="1" ht="22.8" x14ac:dyDescent="0.4">
      <c r="A11" s="16"/>
      <c r="B11" s="16"/>
      <c r="C11" s="16"/>
      <c r="D11" s="412" t="s">
        <v>23</v>
      </c>
      <c r="E11" s="412"/>
      <c r="F11" s="412"/>
      <c r="G11" s="412"/>
      <c r="H11" s="412"/>
      <c r="I11" s="412"/>
      <c r="J11" s="16"/>
      <c r="K11" s="16"/>
      <c r="L11" s="16"/>
      <c r="M11" s="16"/>
      <c r="N11" s="16"/>
    </row>
    <row r="12" spans="1:14" x14ac:dyDescent="0.4">
      <c r="B12" s="17"/>
      <c r="D12" s="413" t="s">
        <v>0</v>
      </c>
      <c r="E12" s="413"/>
      <c r="F12" s="413"/>
      <c r="G12" s="413"/>
      <c r="H12" s="413"/>
      <c r="I12" s="413"/>
      <c r="J12" s="17"/>
      <c r="K12" s="17"/>
      <c r="L12" s="18"/>
      <c r="M12" s="18"/>
      <c r="N12" s="18"/>
    </row>
    <row r="13" spans="1:14" s="14" customFormat="1" ht="22.8" x14ac:dyDescent="0.4">
      <c r="A13" s="411" t="s">
        <v>35</v>
      </c>
      <c r="B13" s="411"/>
      <c r="C13" s="411"/>
      <c r="D13" s="411"/>
      <c r="E13" s="411"/>
      <c r="F13" s="411"/>
      <c r="G13" s="411"/>
      <c r="H13" s="411"/>
      <c r="I13" s="411"/>
      <c r="J13" s="411"/>
      <c r="K13" s="411"/>
      <c r="L13" s="411"/>
      <c r="M13" s="15"/>
      <c r="N13" s="15"/>
    </row>
    <row r="14" spans="1:14" s="14" customFormat="1" ht="22.8" x14ac:dyDescent="0.4">
      <c r="A14" s="411" t="s">
        <v>36</v>
      </c>
      <c r="B14" s="411"/>
      <c r="C14" s="411"/>
      <c r="D14" s="411"/>
      <c r="E14" s="411"/>
      <c r="F14" s="411"/>
      <c r="G14" s="411"/>
      <c r="H14" s="411"/>
      <c r="I14" s="411"/>
      <c r="J14" s="411"/>
      <c r="K14" s="411"/>
      <c r="L14" s="411"/>
      <c r="M14" s="15"/>
      <c r="N14" s="15"/>
    </row>
    <row r="15" spans="1:14" s="14" customFormat="1" ht="22.8" x14ac:dyDescent="0.4">
      <c r="A15" s="411" t="s">
        <v>37</v>
      </c>
      <c r="B15" s="411"/>
      <c r="C15" s="411"/>
      <c r="D15" s="411"/>
      <c r="E15" s="411"/>
      <c r="F15" s="411"/>
      <c r="G15" s="411"/>
      <c r="H15" s="411"/>
      <c r="I15" s="411"/>
      <c r="J15" s="411"/>
      <c r="K15" s="411"/>
      <c r="L15" s="411"/>
      <c r="M15" s="15"/>
      <c r="N15" s="15"/>
    </row>
    <row r="16" spans="1:14" s="14" customFormat="1" ht="22.8" x14ac:dyDescent="0.4">
      <c r="A16" s="15"/>
      <c r="B16" s="15"/>
      <c r="C16" s="15"/>
      <c r="D16" s="15"/>
      <c r="F16" s="19" t="s">
        <v>5</v>
      </c>
      <c r="G16" s="20" t="s">
        <v>1</v>
      </c>
      <c r="H16" s="20">
        <v>2021</v>
      </c>
      <c r="I16" s="21" t="s">
        <v>6</v>
      </c>
      <c r="J16" s="15"/>
      <c r="K16" s="15"/>
      <c r="L16" s="15"/>
      <c r="M16" s="15"/>
      <c r="N16" s="15"/>
    </row>
  </sheetData>
  <dataConsolidate/>
  <mergeCells count="7">
    <mergeCell ref="A14:L14"/>
    <mergeCell ref="A15:L15"/>
    <mergeCell ref="D11:I11"/>
    <mergeCell ref="D12:I12"/>
    <mergeCell ref="A9:L9"/>
    <mergeCell ref="A10:L10"/>
    <mergeCell ref="A13:L13"/>
  </mergeCells>
  <dataValidations count="3">
    <dataValidation type="list" allowBlank="1" showInputMessage="1" showErrorMessage="1" sqref="G16">
      <formula1>Месяцы</formula1>
    </dataValidation>
    <dataValidation type="list" allowBlank="1" showInputMessage="1" showErrorMessage="1" sqref="H16">
      <formula1>Годы</formula1>
    </dataValidation>
    <dataValidation type="list" allowBlank="1" showInputMessage="1" showErrorMessage="1" sqref="D11">
      <formula1>МО</formula1>
    </dataValidation>
  </dataValidations>
  <printOptions horizontalCentered="1"/>
  <pageMargins left="0.39370078740157483" right="0.39370078740157483" top="0.59055118110236227"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14"/>
  <sheetViews>
    <sheetView zoomScale="50" zoomScaleNormal="50" zoomScaleSheetLayoutView="100" workbookViewId="0">
      <pane ySplit="6" topLeftCell="A244" activePane="bottomLeft" state="frozen"/>
      <selection pane="bottomLeft" activeCell="F250" sqref="F250"/>
    </sheetView>
  </sheetViews>
  <sheetFormatPr defaultColWidth="9.109375" defaultRowHeight="13.8" x14ac:dyDescent="0.25"/>
  <cols>
    <col min="1" max="1" width="5.6640625" style="104" customWidth="1"/>
    <col min="2" max="2" width="66" style="10" customWidth="1"/>
    <col min="3" max="3" width="60.6640625" style="100" customWidth="1"/>
    <col min="4" max="4" width="35.77734375" style="100" customWidth="1"/>
    <col min="5" max="5" width="31.5546875" style="10" customWidth="1"/>
    <col min="6" max="12" width="23" style="10" customWidth="1"/>
    <col min="13" max="13" width="16.44140625" style="10" customWidth="1"/>
    <col min="14" max="16384" width="9.109375" style="10"/>
  </cols>
  <sheetData>
    <row r="1" spans="1:5" s="93" customFormat="1" ht="18" x14ac:dyDescent="0.35">
      <c r="A1" s="430" t="s">
        <v>109</v>
      </c>
      <c r="B1" s="430"/>
      <c r="C1" s="430"/>
      <c r="D1" s="430"/>
    </row>
    <row r="2" spans="1:5" s="93" customFormat="1" ht="18" x14ac:dyDescent="0.35">
      <c r="A2" s="430" t="s">
        <v>34</v>
      </c>
      <c r="B2" s="430"/>
      <c r="C2" s="430"/>
      <c r="D2" s="430"/>
    </row>
    <row r="4" spans="1:5" ht="15.6" x14ac:dyDescent="0.25">
      <c r="A4" s="433" t="s">
        <v>29</v>
      </c>
      <c r="B4" s="435" t="s">
        <v>30</v>
      </c>
      <c r="C4" s="428" t="s">
        <v>521</v>
      </c>
      <c r="D4" s="120" t="s">
        <v>517</v>
      </c>
    </row>
    <row r="5" spans="1:5" ht="15.6" x14ac:dyDescent="0.25">
      <c r="A5" s="434"/>
      <c r="B5" s="436"/>
      <c r="C5" s="429"/>
      <c r="D5" s="121" t="s">
        <v>269</v>
      </c>
    </row>
    <row r="6" spans="1:5" ht="15.6" x14ac:dyDescent="0.25">
      <c r="A6" s="117" t="s">
        <v>123</v>
      </c>
      <c r="B6" s="94">
        <v>2</v>
      </c>
      <c r="C6" s="107">
        <v>3</v>
      </c>
      <c r="D6" s="107">
        <v>4</v>
      </c>
    </row>
    <row r="7" spans="1:5" ht="15.6" x14ac:dyDescent="0.25">
      <c r="A7" s="95" t="s">
        <v>191</v>
      </c>
      <c r="B7" s="96"/>
      <c r="C7" s="108"/>
      <c r="D7" s="109"/>
      <c r="E7" s="294" t="s">
        <v>720</v>
      </c>
    </row>
    <row r="8" spans="1:5" ht="175.5" customHeight="1" x14ac:dyDescent="0.25">
      <c r="A8" s="415">
        <v>1</v>
      </c>
      <c r="B8" s="431" t="s">
        <v>237</v>
      </c>
      <c r="C8" s="115" t="s">
        <v>192</v>
      </c>
      <c r="D8" s="263" t="s">
        <v>711</v>
      </c>
      <c r="E8" s="299" t="s">
        <v>718</v>
      </c>
    </row>
    <row r="9" spans="1:5" ht="46.2" customHeight="1" x14ac:dyDescent="0.25">
      <c r="A9" s="415"/>
      <c r="B9" s="431"/>
      <c r="C9" s="119" t="s">
        <v>193</v>
      </c>
      <c r="D9" s="288" t="s">
        <v>712</v>
      </c>
      <c r="E9" s="299" t="s">
        <v>721</v>
      </c>
    </row>
    <row r="10" spans="1:5" ht="30" customHeight="1" x14ac:dyDescent="0.25">
      <c r="A10" s="415"/>
      <c r="B10" s="431"/>
      <c r="C10" s="119" t="s">
        <v>163</v>
      </c>
      <c r="D10" s="289">
        <v>42984</v>
      </c>
      <c r="E10" s="300">
        <v>43830</v>
      </c>
    </row>
    <row r="11" spans="1:5" ht="30" customHeight="1" x14ac:dyDescent="0.25">
      <c r="A11" s="416"/>
      <c r="B11" s="432"/>
      <c r="C11" s="119" t="s">
        <v>164</v>
      </c>
      <c r="D11" s="288" t="s">
        <v>713</v>
      </c>
      <c r="E11" s="300" t="s">
        <v>719</v>
      </c>
    </row>
    <row r="12" spans="1:5" ht="15.6" x14ac:dyDescent="0.25">
      <c r="A12" s="414">
        <v>2</v>
      </c>
      <c r="B12" s="417" t="s">
        <v>194</v>
      </c>
      <c r="C12" s="119" t="s">
        <v>195</v>
      </c>
      <c r="D12" s="296" t="s">
        <v>714</v>
      </c>
      <c r="E12" s="298"/>
    </row>
    <row r="13" spans="1:5" ht="31.2" x14ac:dyDescent="0.25">
      <c r="A13" s="415"/>
      <c r="B13" s="418"/>
      <c r="C13" s="119" t="s">
        <v>196</v>
      </c>
      <c r="D13" s="296" t="s">
        <v>781</v>
      </c>
      <c r="E13" s="298"/>
    </row>
    <row r="14" spans="1:5" ht="15.6" x14ac:dyDescent="0.25">
      <c r="A14" s="415"/>
      <c r="B14" s="418"/>
      <c r="C14" s="119" t="s">
        <v>197</v>
      </c>
      <c r="D14" s="296"/>
      <c r="E14" s="298"/>
    </row>
    <row r="15" spans="1:5" ht="15.6" x14ac:dyDescent="0.25">
      <c r="A15" s="415"/>
      <c r="B15" s="418"/>
      <c r="C15" s="119" t="s">
        <v>198</v>
      </c>
      <c r="D15" s="296" t="s">
        <v>717</v>
      </c>
      <c r="E15" s="298"/>
    </row>
    <row r="16" spans="1:5" ht="15.6" x14ac:dyDescent="0.3">
      <c r="A16" s="415"/>
      <c r="B16" s="418"/>
      <c r="C16" s="119" t="s">
        <v>199</v>
      </c>
      <c r="D16" s="290" t="s">
        <v>723</v>
      </c>
      <c r="E16" s="298"/>
    </row>
    <row r="17" spans="1:5" ht="136.19999999999999" customHeight="1" x14ac:dyDescent="0.25">
      <c r="A17" s="415"/>
      <c r="B17" s="418"/>
      <c r="C17" s="119" t="s">
        <v>200</v>
      </c>
      <c r="D17" s="293" t="s">
        <v>715</v>
      </c>
      <c r="E17" s="298"/>
    </row>
    <row r="18" spans="1:5" ht="15.6" x14ac:dyDescent="0.25">
      <c r="A18" s="415"/>
      <c r="B18" s="418"/>
      <c r="C18" s="119" t="s">
        <v>163</v>
      </c>
      <c r="D18" s="303">
        <v>44295</v>
      </c>
      <c r="E18" s="298"/>
    </row>
    <row r="19" spans="1:5" ht="15.6" x14ac:dyDescent="0.25">
      <c r="A19" s="416"/>
      <c r="B19" s="419"/>
      <c r="C19" s="119" t="s">
        <v>164</v>
      </c>
      <c r="D19" s="296" t="s">
        <v>716</v>
      </c>
      <c r="E19" s="298"/>
    </row>
    <row r="20" spans="1:5" ht="31.8" customHeight="1" x14ac:dyDescent="0.25">
      <c r="A20" s="414">
        <v>3</v>
      </c>
      <c r="B20" s="417" t="s">
        <v>201</v>
      </c>
      <c r="C20" s="119" t="s">
        <v>202</v>
      </c>
      <c r="D20" s="293" t="s">
        <v>722</v>
      </c>
      <c r="E20" s="298"/>
    </row>
    <row r="21" spans="1:5" ht="137.4" customHeight="1" x14ac:dyDescent="0.25">
      <c r="A21" s="415"/>
      <c r="B21" s="418"/>
      <c r="C21" s="119" t="s">
        <v>200</v>
      </c>
      <c r="D21" s="293" t="s">
        <v>715</v>
      </c>
      <c r="E21" s="298"/>
    </row>
    <row r="22" spans="1:5" ht="15.6" x14ac:dyDescent="0.25">
      <c r="A22" s="415"/>
      <c r="B22" s="418"/>
      <c r="C22" s="119" t="s">
        <v>163</v>
      </c>
      <c r="D22" s="303">
        <v>44295</v>
      </c>
      <c r="E22" s="298"/>
    </row>
    <row r="23" spans="1:5" ht="15.6" x14ac:dyDescent="0.25">
      <c r="A23" s="415"/>
      <c r="B23" s="418"/>
      <c r="C23" s="119" t="s">
        <v>164</v>
      </c>
      <c r="D23" s="296" t="s">
        <v>716</v>
      </c>
      <c r="E23" s="298"/>
    </row>
    <row r="24" spans="1:5" ht="15.6" x14ac:dyDescent="0.25">
      <c r="A24" s="415"/>
      <c r="B24" s="418"/>
      <c r="C24" s="119" t="s">
        <v>203</v>
      </c>
      <c r="D24" s="296" t="s">
        <v>724</v>
      </c>
      <c r="E24" s="298"/>
    </row>
    <row r="25" spans="1:5" ht="15.6" x14ac:dyDescent="0.25">
      <c r="A25" s="415"/>
      <c r="B25" s="418"/>
      <c r="C25" s="119" t="s">
        <v>196</v>
      </c>
      <c r="D25" s="296" t="s">
        <v>725</v>
      </c>
      <c r="E25" s="298"/>
    </row>
    <row r="26" spans="1:5" ht="15.6" x14ac:dyDescent="0.25">
      <c r="A26" s="415"/>
      <c r="B26" s="418"/>
      <c r="C26" s="119" t="s">
        <v>198</v>
      </c>
      <c r="D26" s="296" t="s">
        <v>726</v>
      </c>
      <c r="E26" s="298"/>
    </row>
    <row r="27" spans="1:5" ht="15.6" x14ac:dyDescent="0.3">
      <c r="A27" s="416"/>
      <c r="B27" s="419"/>
      <c r="C27" s="119" t="s">
        <v>199</v>
      </c>
      <c r="D27" s="290" t="s">
        <v>727</v>
      </c>
      <c r="E27" s="298"/>
    </row>
    <row r="28" spans="1:5" ht="141" customHeight="1" x14ac:dyDescent="0.25">
      <c r="A28" s="414">
        <v>4</v>
      </c>
      <c r="B28" s="417" t="s">
        <v>204</v>
      </c>
      <c r="C28" s="119" t="s">
        <v>205</v>
      </c>
      <c r="D28" s="293" t="s">
        <v>715</v>
      </c>
      <c r="E28" s="298"/>
    </row>
    <row r="29" spans="1:5" ht="15.6" x14ac:dyDescent="0.25">
      <c r="A29" s="415"/>
      <c r="B29" s="418"/>
      <c r="C29" s="119" t="s">
        <v>163</v>
      </c>
      <c r="D29" s="303">
        <v>44295</v>
      </c>
      <c r="E29" s="298"/>
    </row>
    <row r="30" spans="1:5" ht="15.6" x14ac:dyDescent="0.25">
      <c r="A30" s="415"/>
      <c r="B30" s="418"/>
      <c r="C30" s="119" t="s">
        <v>164</v>
      </c>
      <c r="D30" s="296" t="s">
        <v>716</v>
      </c>
      <c r="E30" s="298"/>
    </row>
    <row r="31" spans="1:5" ht="31.2" x14ac:dyDescent="0.25">
      <c r="A31" s="415"/>
      <c r="B31" s="418"/>
      <c r="C31" s="119" t="s">
        <v>206</v>
      </c>
      <c r="D31" s="304" t="s">
        <v>640</v>
      </c>
      <c r="E31" s="298"/>
    </row>
    <row r="32" spans="1:5" ht="15.6" x14ac:dyDescent="0.25">
      <c r="A32" s="415"/>
      <c r="B32" s="418"/>
      <c r="C32" s="119" t="s">
        <v>163</v>
      </c>
      <c r="D32" s="304" t="s">
        <v>640</v>
      </c>
      <c r="E32" s="298"/>
    </row>
    <row r="33" spans="1:6" ht="15.6" x14ac:dyDescent="0.25">
      <c r="A33" s="416"/>
      <c r="B33" s="419"/>
      <c r="C33" s="119" t="s">
        <v>164</v>
      </c>
      <c r="D33" s="304" t="s">
        <v>640</v>
      </c>
      <c r="E33" s="298"/>
    </row>
    <row r="34" spans="1:6" ht="160.80000000000001" customHeight="1" x14ac:dyDescent="0.25">
      <c r="A34" s="414">
        <v>5</v>
      </c>
      <c r="B34" s="417" t="s">
        <v>238</v>
      </c>
      <c r="C34" s="119" t="s">
        <v>207</v>
      </c>
      <c r="D34" s="305" t="s">
        <v>555</v>
      </c>
      <c r="E34" s="301" t="s">
        <v>738</v>
      </c>
      <c r="F34" s="327"/>
    </row>
    <row r="35" spans="1:6" ht="15.6" x14ac:dyDescent="0.25">
      <c r="A35" s="415"/>
      <c r="B35" s="418"/>
      <c r="C35" s="119" t="s">
        <v>163</v>
      </c>
      <c r="D35" s="305" t="s">
        <v>556</v>
      </c>
      <c r="E35" s="295">
        <v>43404</v>
      </c>
      <c r="F35" s="328"/>
    </row>
    <row r="36" spans="1:6" ht="15.6" x14ac:dyDescent="0.25">
      <c r="A36" s="415"/>
      <c r="B36" s="418"/>
      <c r="C36" s="119" t="s">
        <v>164</v>
      </c>
      <c r="D36" s="305" t="s">
        <v>557</v>
      </c>
      <c r="E36" s="320" t="s">
        <v>739</v>
      </c>
      <c r="F36" s="328"/>
    </row>
    <row r="37" spans="1:6" ht="109.2" x14ac:dyDescent="0.25">
      <c r="A37" s="415"/>
      <c r="B37" s="418"/>
      <c r="C37" s="119" t="s">
        <v>406</v>
      </c>
      <c r="D37" s="305" t="s">
        <v>558</v>
      </c>
      <c r="E37" s="320" t="s">
        <v>590</v>
      </c>
      <c r="F37" s="328"/>
    </row>
    <row r="38" spans="1:6" ht="62.4" x14ac:dyDescent="0.25">
      <c r="A38" s="415"/>
      <c r="B38" s="418"/>
      <c r="C38" s="208" t="s">
        <v>526</v>
      </c>
      <c r="D38" s="306">
        <v>4500</v>
      </c>
      <c r="E38" s="291">
        <v>400</v>
      </c>
      <c r="F38" s="329">
        <f>D38+E38</f>
        <v>4900</v>
      </c>
    </row>
    <row r="39" spans="1:6" ht="62.4" x14ac:dyDescent="0.25">
      <c r="A39" s="415"/>
      <c r="B39" s="418"/>
      <c r="C39" s="208" t="s">
        <v>527</v>
      </c>
      <c r="D39" s="306">
        <v>4500</v>
      </c>
      <c r="E39" s="291">
        <v>31</v>
      </c>
      <c r="F39" s="329">
        <f>D39+E39</f>
        <v>4531</v>
      </c>
    </row>
    <row r="40" spans="1:6" ht="93.6" x14ac:dyDescent="0.25">
      <c r="A40" s="415"/>
      <c r="B40" s="418"/>
      <c r="C40" s="119" t="s">
        <v>407</v>
      </c>
      <c r="D40" s="307" t="s">
        <v>640</v>
      </c>
      <c r="E40" s="301" t="s">
        <v>728</v>
      </c>
      <c r="F40" s="329"/>
    </row>
    <row r="41" spans="1:6" ht="15.6" x14ac:dyDescent="0.25">
      <c r="A41" s="415"/>
      <c r="B41" s="418"/>
      <c r="C41" s="188" t="s">
        <v>524</v>
      </c>
      <c r="D41" s="308">
        <v>11</v>
      </c>
      <c r="E41" s="320">
        <v>1</v>
      </c>
      <c r="F41" s="330">
        <f t="shared" ref="F41:F42" si="0">D41+E41</f>
        <v>12</v>
      </c>
    </row>
    <row r="42" spans="1:6" ht="15.6" x14ac:dyDescent="0.25">
      <c r="A42" s="416"/>
      <c r="B42" s="419"/>
      <c r="C42" s="188" t="s">
        <v>525</v>
      </c>
      <c r="D42" s="309">
        <v>10</v>
      </c>
      <c r="E42" s="320">
        <v>1</v>
      </c>
      <c r="F42" s="330">
        <f t="shared" si="0"/>
        <v>11</v>
      </c>
    </row>
    <row r="43" spans="1:6" ht="187.2" x14ac:dyDescent="0.25">
      <c r="A43" s="414" t="s">
        <v>409</v>
      </c>
      <c r="B43" s="417" t="s">
        <v>410</v>
      </c>
      <c r="C43" s="119" t="s">
        <v>207</v>
      </c>
      <c r="D43" s="296" t="s">
        <v>729</v>
      </c>
      <c r="E43" s="298"/>
    </row>
    <row r="44" spans="1:6" ht="15.6" x14ac:dyDescent="0.25">
      <c r="A44" s="415"/>
      <c r="B44" s="418"/>
      <c r="C44" s="119" t="s">
        <v>163</v>
      </c>
      <c r="D44" s="303">
        <v>42674</v>
      </c>
      <c r="E44" s="298"/>
    </row>
    <row r="45" spans="1:6" ht="15.6" x14ac:dyDescent="0.25">
      <c r="A45" s="415"/>
      <c r="B45" s="418"/>
      <c r="C45" s="119" t="s">
        <v>164</v>
      </c>
      <c r="D45" s="296" t="s">
        <v>730</v>
      </c>
      <c r="E45" s="298"/>
    </row>
    <row r="46" spans="1:6" ht="46.8" x14ac:dyDescent="0.25">
      <c r="A46" s="415"/>
      <c r="B46" s="418"/>
      <c r="C46" s="119" t="s">
        <v>411</v>
      </c>
      <c r="D46" s="296" t="s">
        <v>731</v>
      </c>
      <c r="E46" s="298"/>
    </row>
    <row r="47" spans="1:6" ht="109.2" x14ac:dyDescent="0.25">
      <c r="A47" s="415"/>
      <c r="B47" s="418"/>
      <c r="C47" s="119" t="s">
        <v>412</v>
      </c>
      <c r="D47" s="296" t="s">
        <v>732</v>
      </c>
      <c r="E47" s="298"/>
    </row>
    <row r="48" spans="1:6" ht="68.25" customHeight="1" x14ac:dyDescent="0.25">
      <c r="A48" s="416"/>
      <c r="B48" s="419"/>
      <c r="C48" s="208" t="s">
        <v>542</v>
      </c>
      <c r="D48" s="310">
        <v>0</v>
      </c>
      <c r="E48" s="298"/>
    </row>
    <row r="49" spans="1:5" ht="81.599999999999994" customHeight="1" x14ac:dyDescent="0.25">
      <c r="A49" s="202"/>
      <c r="B49" s="203"/>
      <c r="C49" s="208" t="s">
        <v>541</v>
      </c>
      <c r="D49" s="310">
        <v>0</v>
      </c>
      <c r="E49" s="298"/>
    </row>
    <row r="50" spans="1:5" ht="31.2" x14ac:dyDescent="0.25">
      <c r="A50" s="202"/>
      <c r="B50" s="203"/>
      <c r="C50" s="208" t="s">
        <v>539</v>
      </c>
      <c r="D50" s="310">
        <v>0</v>
      </c>
      <c r="E50" s="298"/>
    </row>
    <row r="51" spans="1:5" ht="31.2" x14ac:dyDescent="0.25">
      <c r="A51" s="202"/>
      <c r="B51" s="203"/>
      <c r="C51" s="208" t="s">
        <v>540</v>
      </c>
      <c r="D51" s="310">
        <v>0</v>
      </c>
      <c r="E51" s="298"/>
    </row>
    <row r="52" spans="1:5" ht="65.400000000000006" x14ac:dyDescent="0.25">
      <c r="A52" s="118">
        <v>6</v>
      </c>
      <c r="B52" s="119" t="s">
        <v>251</v>
      </c>
      <c r="C52" s="119"/>
      <c r="D52" s="311" t="s">
        <v>640</v>
      </c>
      <c r="E52" s="298"/>
    </row>
    <row r="53" spans="1:5" ht="140.4" x14ac:dyDescent="0.25">
      <c r="A53" s="414" t="s">
        <v>86</v>
      </c>
      <c r="B53" s="417" t="s">
        <v>550</v>
      </c>
      <c r="C53" s="119" t="s">
        <v>208</v>
      </c>
      <c r="D53" s="305" t="s">
        <v>551</v>
      </c>
      <c r="E53" s="298"/>
    </row>
    <row r="54" spans="1:5" ht="15.6" x14ac:dyDescent="0.25">
      <c r="A54" s="415"/>
      <c r="B54" s="418"/>
      <c r="C54" s="119" t="s">
        <v>163</v>
      </c>
      <c r="D54" s="312">
        <v>42674</v>
      </c>
      <c r="E54" s="298"/>
    </row>
    <row r="55" spans="1:5" ht="15.6" x14ac:dyDescent="0.25">
      <c r="A55" s="415"/>
      <c r="B55" s="418"/>
      <c r="C55" s="119" t="s">
        <v>164</v>
      </c>
      <c r="D55" s="305" t="s">
        <v>552</v>
      </c>
      <c r="E55" s="298"/>
    </row>
    <row r="56" spans="1:5" ht="140.4" x14ac:dyDescent="0.25">
      <c r="A56" s="415"/>
      <c r="B56" s="418"/>
      <c r="C56" s="119" t="s">
        <v>209</v>
      </c>
      <c r="D56" s="305" t="s">
        <v>551</v>
      </c>
      <c r="E56" s="298"/>
    </row>
    <row r="57" spans="1:5" ht="15.6" x14ac:dyDescent="0.25">
      <c r="A57" s="415"/>
      <c r="B57" s="418"/>
      <c r="C57" s="119" t="s">
        <v>163</v>
      </c>
      <c r="D57" s="312">
        <v>44316</v>
      </c>
      <c r="E57" s="298"/>
    </row>
    <row r="58" spans="1:5" ht="15.6" x14ac:dyDescent="0.25">
      <c r="A58" s="415"/>
      <c r="B58" s="418"/>
      <c r="C58" s="119" t="s">
        <v>164</v>
      </c>
      <c r="D58" s="305" t="s">
        <v>553</v>
      </c>
      <c r="E58" s="298"/>
    </row>
    <row r="59" spans="1:5" ht="241.2" customHeight="1" x14ac:dyDescent="0.25">
      <c r="A59" s="415"/>
      <c r="B59" s="418"/>
      <c r="C59" s="119" t="s">
        <v>210</v>
      </c>
      <c r="D59" s="305" t="s">
        <v>554</v>
      </c>
      <c r="E59" s="298"/>
    </row>
    <row r="60" spans="1:5" ht="93.6" x14ac:dyDescent="0.25">
      <c r="A60" s="416"/>
      <c r="B60" s="419"/>
      <c r="C60" s="119" t="s">
        <v>504</v>
      </c>
      <c r="D60" s="313">
        <v>1.5</v>
      </c>
      <c r="E60" s="298"/>
    </row>
    <row r="61" spans="1:5" ht="79.2" customHeight="1" x14ac:dyDescent="0.25">
      <c r="A61" s="414" t="s">
        <v>87</v>
      </c>
      <c r="B61" s="417" t="s">
        <v>166</v>
      </c>
      <c r="C61" s="119" t="s">
        <v>208</v>
      </c>
      <c r="D61" s="305" t="s">
        <v>606</v>
      </c>
      <c r="E61" s="298"/>
    </row>
    <row r="62" spans="1:5" ht="15.6" x14ac:dyDescent="0.25">
      <c r="A62" s="415"/>
      <c r="B62" s="418"/>
      <c r="C62" s="119" t="s">
        <v>163</v>
      </c>
      <c r="D62" s="312">
        <v>42674</v>
      </c>
      <c r="E62" s="298"/>
    </row>
    <row r="63" spans="1:5" ht="15.6" x14ac:dyDescent="0.25">
      <c r="A63" s="415"/>
      <c r="B63" s="418"/>
      <c r="C63" s="119" t="s">
        <v>164</v>
      </c>
      <c r="D63" s="305" t="s">
        <v>607</v>
      </c>
      <c r="E63" s="298"/>
    </row>
    <row r="64" spans="1:5" ht="142.19999999999999" customHeight="1" x14ac:dyDescent="0.25">
      <c r="A64" s="415"/>
      <c r="B64" s="418"/>
      <c r="C64" s="119" t="s">
        <v>209</v>
      </c>
      <c r="D64" s="305" t="s">
        <v>608</v>
      </c>
      <c r="E64" s="298"/>
    </row>
    <row r="65" spans="1:5" ht="15.6" x14ac:dyDescent="0.25">
      <c r="A65" s="415"/>
      <c r="B65" s="418"/>
      <c r="C65" s="119" t="s">
        <v>163</v>
      </c>
      <c r="D65" s="312">
        <v>44356</v>
      </c>
      <c r="E65" s="298"/>
    </row>
    <row r="66" spans="1:5" ht="15.6" x14ac:dyDescent="0.25">
      <c r="A66" s="415"/>
      <c r="B66" s="418"/>
      <c r="C66" s="119" t="s">
        <v>164</v>
      </c>
      <c r="D66" s="305" t="s">
        <v>609</v>
      </c>
      <c r="E66" s="298"/>
    </row>
    <row r="67" spans="1:5" ht="312" x14ac:dyDescent="0.25">
      <c r="A67" s="415"/>
      <c r="B67" s="418"/>
      <c r="C67" s="119" t="s">
        <v>210</v>
      </c>
      <c r="D67" s="314" t="s">
        <v>610</v>
      </c>
      <c r="E67" s="298"/>
    </row>
    <row r="68" spans="1:5" ht="93.6" x14ac:dyDescent="0.25">
      <c r="A68" s="416"/>
      <c r="B68" s="419"/>
      <c r="C68" s="119" t="s">
        <v>505</v>
      </c>
      <c r="D68" s="313">
        <v>3.3202588400000002</v>
      </c>
      <c r="E68" s="298"/>
    </row>
    <row r="69" spans="1:5" ht="124.8" x14ac:dyDescent="0.25">
      <c r="A69" s="414" t="s">
        <v>88</v>
      </c>
      <c r="B69" s="417" t="s">
        <v>48</v>
      </c>
      <c r="C69" s="119" t="s">
        <v>208</v>
      </c>
      <c r="D69" s="305" t="s">
        <v>565</v>
      </c>
      <c r="E69" s="298"/>
    </row>
    <row r="70" spans="1:5" ht="15.6" x14ac:dyDescent="0.25">
      <c r="A70" s="415"/>
      <c r="B70" s="418"/>
      <c r="C70" s="119" t="s">
        <v>163</v>
      </c>
      <c r="D70" s="312">
        <v>42673</v>
      </c>
      <c r="E70" s="298"/>
    </row>
    <row r="71" spans="1:5" ht="15.6" x14ac:dyDescent="0.25">
      <c r="A71" s="415"/>
      <c r="B71" s="418"/>
      <c r="C71" s="119" t="s">
        <v>164</v>
      </c>
      <c r="D71" s="305" t="s">
        <v>566</v>
      </c>
      <c r="E71" s="298"/>
    </row>
    <row r="72" spans="1:5" ht="156" x14ac:dyDescent="0.25">
      <c r="A72" s="415"/>
      <c r="B72" s="418"/>
      <c r="C72" s="119" t="s">
        <v>209</v>
      </c>
      <c r="D72" s="305" t="s">
        <v>567</v>
      </c>
      <c r="E72" s="298"/>
    </row>
    <row r="73" spans="1:5" ht="15.6" x14ac:dyDescent="0.25">
      <c r="A73" s="415"/>
      <c r="B73" s="418"/>
      <c r="C73" s="119" t="s">
        <v>163</v>
      </c>
      <c r="D73" s="312">
        <v>44193</v>
      </c>
      <c r="E73" s="298"/>
    </row>
    <row r="74" spans="1:5" ht="15.6" x14ac:dyDescent="0.25">
      <c r="A74" s="415"/>
      <c r="B74" s="418"/>
      <c r="C74" s="119" t="s">
        <v>164</v>
      </c>
      <c r="D74" s="305" t="s">
        <v>568</v>
      </c>
      <c r="E74" s="298"/>
    </row>
    <row r="75" spans="1:5" ht="159.6" customHeight="1" x14ac:dyDescent="0.25">
      <c r="A75" s="415"/>
      <c r="B75" s="418"/>
      <c r="C75" s="119" t="s">
        <v>210</v>
      </c>
      <c r="D75" s="305" t="s">
        <v>569</v>
      </c>
      <c r="E75" s="298"/>
    </row>
    <row r="76" spans="1:5" ht="93.6" x14ac:dyDescent="0.25">
      <c r="A76" s="416"/>
      <c r="B76" s="419"/>
      <c r="C76" s="119" t="s">
        <v>506</v>
      </c>
      <c r="D76" s="313">
        <v>1.837</v>
      </c>
      <c r="E76" s="298"/>
    </row>
    <row r="77" spans="1:5" ht="31.2" x14ac:dyDescent="0.25">
      <c r="A77" s="414" t="s">
        <v>89</v>
      </c>
      <c r="B77" s="417" t="s">
        <v>49</v>
      </c>
      <c r="C77" s="119" t="s">
        <v>208</v>
      </c>
      <c r="D77" s="311" t="s">
        <v>640</v>
      </c>
      <c r="E77" s="298"/>
    </row>
    <row r="78" spans="1:5" ht="15.6" x14ac:dyDescent="0.25">
      <c r="A78" s="415"/>
      <c r="B78" s="418"/>
      <c r="C78" s="119" t="s">
        <v>163</v>
      </c>
      <c r="D78" s="311" t="s">
        <v>640</v>
      </c>
      <c r="E78" s="298"/>
    </row>
    <row r="79" spans="1:5" ht="15.6" x14ac:dyDescent="0.25">
      <c r="A79" s="415"/>
      <c r="B79" s="418"/>
      <c r="C79" s="119" t="s">
        <v>164</v>
      </c>
      <c r="D79" s="311" t="s">
        <v>640</v>
      </c>
      <c r="E79" s="298"/>
    </row>
    <row r="80" spans="1:5" ht="31.2" x14ac:dyDescent="0.25">
      <c r="A80" s="415"/>
      <c r="B80" s="418"/>
      <c r="C80" s="119" t="s">
        <v>209</v>
      </c>
      <c r="D80" s="311" t="s">
        <v>640</v>
      </c>
      <c r="E80" s="298"/>
    </row>
    <row r="81" spans="1:5" ht="15.6" x14ac:dyDescent="0.25">
      <c r="A81" s="415"/>
      <c r="B81" s="418"/>
      <c r="C81" s="119" t="s">
        <v>163</v>
      </c>
      <c r="D81" s="311" t="s">
        <v>640</v>
      </c>
      <c r="E81" s="298"/>
    </row>
    <row r="82" spans="1:5" ht="15.6" x14ac:dyDescent="0.25">
      <c r="A82" s="415"/>
      <c r="B82" s="418"/>
      <c r="C82" s="119" t="s">
        <v>164</v>
      </c>
      <c r="D82" s="311" t="s">
        <v>640</v>
      </c>
      <c r="E82" s="298"/>
    </row>
    <row r="83" spans="1:5" ht="46.8" x14ac:dyDescent="0.25">
      <c r="A83" s="415"/>
      <c r="B83" s="418"/>
      <c r="C83" s="119" t="s">
        <v>210</v>
      </c>
      <c r="D83" s="311" t="s">
        <v>640</v>
      </c>
      <c r="E83" s="298"/>
    </row>
    <row r="84" spans="1:5" ht="93.6" x14ac:dyDescent="0.25">
      <c r="A84" s="416"/>
      <c r="B84" s="419"/>
      <c r="C84" s="119" t="s">
        <v>507</v>
      </c>
      <c r="D84" s="311" t="s">
        <v>640</v>
      </c>
      <c r="E84" s="298"/>
    </row>
    <row r="85" spans="1:5" ht="140.4" x14ac:dyDescent="0.25">
      <c r="A85" s="414" t="s">
        <v>90</v>
      </c>
      <c r="B85" s="417" t="s">
        <v>50</v>
      </c>
      <c r="C85" s="119" t="s">
        <v>208</v>
      </c>
      <c r="D85" s="305" t="s">
        <v>570</v>
      </c>
      <c r="E85" s="298"/>
    </row>
    <row r="86" spans="1:5" ht="15.6" x14ac:dyDescent="0.25">
      <c r="A86" s="415"/>
      <c r="B86" s="418"/>
      <c r="C86" s="119" t="s">
        <v>163</v>
      </c>
      <c r="D86" s="312">
        <v>42674</v>
      </c>
      <c r="E86" s="298"/>
    </row>
    <row r="87" spans="1:5" ht="15.6" x14ac:dyDescent="0.25">
      <c r="A87" s="415"/>
      <c r="B87" s="418"/>
      <c r="C87" s="119" t="s">
        <v>164</v>
      </c>
      <c r="D87" s="305" t="s">
        <v>733</v>
      </c>
      <c r="E87" s="298"/>
    </row>
    <row r="88" spans="1:5" ht="124.8" x14ac:dyDescent="0.25">
      <c r="A88" s="415"/>
      <c r="B88" s="418"/>
      <c r="C88" s="119" t="s">
        <v>209</v>
      </c>
      <c r="D88" s="305" t="s">
        <v>571</v>
      </c>
      <c r="E88" s="298"/>
    </row>
    <row r="89" spans="1:5" ht="15.6" x14ac:dyDescent="0.25">
      <c r="A89" s="415"/>
      <c r="B89" s="418"/>
      <c r="C89" s="119" t="s">
        <v>163</v>
      </c>
      <c r="D89" s="312">
        <v>44288</v>
      </c>
      <c r="E89" s="298"/>
    </row>
    <row r="90" spans="1:5" ht="15.6" x14ac:dyDescent="0.25">
      <c r="A90" s="415"/>
      <c r="B90" s="418"/>
      <c r="C90" s="119" t="s">
        <v>164</v>
      </c>
      <c r="D90" s="305" t="s">
        <v>572</v>
      </c>
      <c r="E90" s="298"/>
    </row>
    <row r="91" spans="1:5" ht="78" x14ac:dyDescent="0.25">
      <c r="A91" s="415"/>
      <c r="B91" s="418"/>
      <c r="C91" s="119" t="s">
        <v>210</v>
      </c>
      <c r="D91" s="305" t="s">
        <v>734</v>
      </c>
      <c r="E91" s="302"/>
    </row>
    <row r="92" spans="1:5" ht="93.6" x14ac:dyDescent="0.25">
      <c r="A92" s="416"/>
      <c r="B92" s="419"/>
      <c r="C92" s="119" t="s">
        <v>508</v>
      </c>
      <c r="D92" s="313">
        <v>1.298</v>
      </c>
      <c r="E92" s="302"/>
    </row>
    <row r="93" spans="1:5" ht="33.6" x14ac:dyDescent="0.25">
      <c r="A93" s="420">
        <v>7</v>
      </c>
      <c r="B93" s="417" t="s">
        <v>211</v>
      </c>
      <c r="C93" s="119" t="s">
        <v>212</v>
      </c>
      <c r="D93" s="305" t="s">
        <v>559</v>
      </c>
      <c r="E93" s="323" t="s">
        <v>736</v>
      </c>
    </row>
    <row r="94" spans="1:5" ht="51" customHeight="1" x14ac:dyDescent="0.25">
      <c r="A94" s="422"/>
      <c r="B94" s="419"/>
      <c r="C94" s="119" t="s">
        <v>213</v>
      </c>
      <c r="D94" s="315" t="s">
        <v>560</v>
      </c>
      <c r="E94" s="292" t="s">
        <v>737</v>
      </c>
    </row>
    <row r="95" spans="1:5" ht="64.2" customHeight="1" x14ac:dyDescent="0.25">
      <c r="A95" s="118">
        <v>8</v>
      </c>
      <c r="B95" s="119" t="s">
        <v>239</v>
      </c>
      <c r="C95" s="119"/>
      <c r="D95" s="296"/>
      <c r="E95" s="302"/>
    </row>
    <row r="96" spans="1:5" ht="31.2" x14ac:dyDescent="0.25">
      <c r="A96" s="438" t="s">
        <v>98</v>
      </c>
      <c r="B96" s="439" t="s">
        <v>47</v>
      </c>
      <c r="C96" s="119" t="s">
        <v>214</v>
      </c>
      <c r="D96" s="311" t="s">
        <v>640</v>
      </c>
      <c r="E96" s="298"/>
    </row>
    <row r="97" spans="1:5" ht="15.6" x14ac:dyDescent="0.25">
      <c r="A97" s="438"/>
      <c r="B97" s="439"/>
      <c r="C97" s="119" t="s">
        <v>163</v>
      </c>
      <c r="D97" s="311" t="s">
        <v>640</v>
      </c>
      <c r="E97" s="298"/>
    </row>
    <row r="98" spans="1:5" ht="15.6" x14ac:dyDescent="0.25">
      <c r="A98" s="438"/>
      <c r="B98" s="439"/>
      <c r="C98" s="119" t="s">
        <v>164</v>
      </c>
      <c r="D98" s="311" t="s">
        <v>640</v>
      </c>
      <c r="E98" s="298"/>
    </row>
    <row r="99" spans="1:5" ht="31.2" x14ac:dyDescent="0.25">
      <c r="A99" s="438"/>
      <c r="B99" s="439"/>
      <c r="C99" s="119" t="s">
        <v>215</v>
      </c>
      <c r="D99" s="311" t="s">
        <v>640</v>
      </c>
      <c r="E99" s="298"/>
    </row>
    <row r="100" spans="1:5" ht="165.6" x14ac:dyDescent="0.25">
      <c r="A100" s="414" t="s">
        <v>99</v>
      </c>
      <c r="B100" s="417" t="s">
        <v>166</v>
      </c>
      <c r="C100" s="119" t="s">
        <v>214</v>
      </c>
      <c r="D100" s="293" t="s">
        <v>611</v>
      </c>
      <c r="E100" s="298"/>
    </row>
    <row r="101" spans="1:5" ht="15.6" x14ac:dyDescent="0.25">
      <c r="A101" s="415"/>
      <c r="B101" s="418"/>
      <c r="C101" s="119" t="s">
        <v>163</v>
      </c>
      <c r="D101" s="316">
        <v>42734</v>
      </c>
      <c r="E101" s="298"/>
    </row>
    <row r="102" spans="1:5" ht="15.6" x14ac:dyDescent="0.25">
      <c r="A102" s="415"/>
      <c r="B102" s="418"/>
      <c r="C102" s="119" t="s">
        <v>164</v>
      </c>
      <c r="D102" s="293" t="s">
        <v>612</v>
      </c>
      <c r="E102" s="298"/>
    </row>
    <row r="103" spans="1:5" ht="43.2" x14ac:dyDescent="0.25">
      <c r="A103" s="415"/>
      <c r="B103" s="418"/>
      <c r="C103" s="119" t="s">
        <v>215</v>
      </c>
      <c r="D103" s="315" t="s">
        <v>613</v>
      </c>
      <c r="E103" s="298"/>
    </row>
    <row r="104" spans="1:5" ht="157.19999999999999" customHeight="1" x14ac:dyDescent="0.25">
      <c r="A104" s="414" t="s">
        <v>100</v>
      </c>
      <c r="B104" s="417" t="s">
        <v>48</v>
      </c>
      <c r="C104" s="119" t="s">
        <v>214</v>
      </c>
      <c r="D104" s="317" t="s">
        <v>573</v>
      </c>
      <c r="E104" s="298"/>
    </row>
    <row r="105" spans="1:5" ht="15.6" x14ac:dyDescent="0.25">
      <c r="A105" s="415"/>
      <c r="B105" s="418"/>
      <c r="C105" s="119" t="s">
        <v>163</v>
      </c>
      <c r="D105" s="318">
        <v>43173</v>
      </c>
      <c r="E105" s="298"/>
    </row>
    <row r="106" spans="1:5" ht="15.6" x14ac:dyDescent="0.25">
      <c r="A106" s="415"/>
      <c r="B106" s="418"/>
      <c r="C106" s="119" t="s">
        <v>164</v>
      </c>
      <c r="D106" s="317" t="s">
        <v>574</v>
      </c>
      <c r="E106" s="298"/>
    </row>
    <row r="107" spans="1:5" ht="46.8" x14ac:dyDescent="0.25">
      <c r="A107" s="415"/>
      <c r="B107" s="418"/>
      <c r="C107" s="119" t="s">
        <v>215</v>
      </c>
      <c r="D107" s="319" t="s">
        <v>575</v>
      </c>
      <c r="E107" s="298"/>
    </row>
    <row r="108" spans="1:5" ht="31.2" x14ac:dyDescent="0.25">
      <c r="A108" s="414" t="s">
        <v>101</v>
      </c>
      <c r="B108" s="417" t="s">
        <v>49</v>
      </c>
      <c r="C108" s="119" t="s">
        <v>214</v>
      </c>
      <c r="D108" s="311" t="s">
        <v>640</v>
      </c>
      <c r="E108" s="298"/>
    </row>
    <row r="109" spans="1:5" ht="15.6" x14ac:dyDescent="0.25">
      <c r="A109" s="415"/>
      <c r="B109" s="418"/>
      <c r="C109" s="119" t="s">
        <v>163</v>
      </c>
      <c r="D109" s="311" t="s">
        <v>640</v>
      </c>
      <c r="E109" s="298"/>
    </row>
    <row r="110" spans="1:5" ht="15.6" x14ac:dyDescent="0.25">
      <c r="A110" s="415"/>
      <c r="B110" s="418"/>
      <c r="C110" s="119" t="s">
        <v>164</v>
      </c>
      <c r="D110" s="311" t="s">
        <v>640</v>
      </c>
      <c r="E110" s="298"/>
    </row>
    <row r="111" spans="1:5" ht="31.2" x14ac:dyDescent="0.25">
      <c r="A111" s="415"/>
      <c r="B111" s="418"/>
      <c r="C111" s="119" t="s">
        <v>215</v>
      </c>
      <c r="D111" s="311" t="s">
        <v>640</v>
      </c>
      <c r="E111" s="298"/>
    </row>
    <row r="112" spans="1:5" ht="159.6" customHeight="1" x14ac:dyDescent="0.25">
      <c r="A112" s="414" t="s">
        <v>102</v>
      </c>
      <c r="B112" s="417" t="s">
        <v>50</v>
      </c>
      <c r="C112" s="119" t="s">
        <v>214</v>
      </c>
      <c r="D112" s="317" t="s">
        <v>573</v>
      </c>
      <c r="E112" s="298"/>
    </row>
    <row r="113" spans="1:5" ht="15.6" x14ac:dyDescent="0.25">
      <c r="A113" s="415"/>
      <c r="B113" s="418"/>
      <c r="C113" s="119" t="s">
        <v>163</v>
      </c>
      <c r="D113" s="318">
        <v>43173</v>
      </c>
      <c r="E113" s="298"/>
    </row>
    <row r="114" spans="1:5" ht="15.6" x14ac:dyDescent="0.25">
      <c r="A114" s="415"/>
      <c r="B114" s="418"/>
      <c r="C114" s="119" t="s">
        <v>164</v>
      </c>
      <c r="D114" s="317" t="s">
        <v>574</v>
      </c>
      <c r="E114" s="298"/>
    </row>
    <row r="115" spans="1:5" ht="46.8" x14ac:dyDescent="0.25">
      <c r="A115" s="415"/>
      <c r="B115" s="418"/>
      <c r="C115" s="119" t="s">
        <v>215</v>
      </c>
      <c r="D115" s="319" t="s">
        <v>575</v>
      </c>
      <c r="E115" s="298"/>
    </row>
    <row r="116" spans="1:5" ht="62.4" x14ac:dyDescent="0.25">
      <c r="A116" s="118">
        <v>9</v>
      </c>
      <c r="B116" s="119" t="s">
        <v>240</v>
      </c>
      <c r="C116" s="119"/>
      <c r="D116" s="296"/>
      <c r="E116" s="298"/>
    </row>
    <row r="117" spans="1:5" ht="31.2" x14ac:dyDescent="0.25">
      <c r="A117" s="414" t="s">
        <v>110</v>
      </c>
      <c r="B117" s="417" t="s">
        <v>47</v>
      </c>
      <c r="C117" s="119" t="s">
        <v>216</v>
      </c>
      <c r="D117" s="296"/>
      <c r="E117" s="298"/>
    </row>
    <row r="118" spans="1:5" ht="15.6" x14ac:dyDescent="0.25">
      <c r="A118" s="415"/>
      <c r="B118" s="418"/>
      <c r="C118" s="119" t="s">
        <v>163</v>
      </c>
      <c r="D118" s="296"/>
      <c r="E118" s="298"/>
    </row>
    <row r="119" spans="1:5" ht="15.6" x14ac:dyDescent="0.25">
      <c r="A119" s="415"/>
      <c r="B119" s="418"/>
      <c r="C119" s="119" t="s">
        <v>164</v>
      </c>
      <c r="D119" s="296"/>
      <c r="E119" s="298"/>
    </row>
    <row r="120" spans="1:5" ht="179.4" x14ac:dyDescent="0.25">
      <c r="A120" s="414" t="s">
        <v>111</v>
      </c>
      <c r="B120" s="417" t="s">
        <v>166</v>
      </c>
      <c r="C120" s="119" t="s">
        <v>216</v>
      </c>
      <c r="D120" s="293" t="s">
        <v>614</v>
      </c>
      <c r="E120" s="298"/>
    </row>
    <row r="121" spans="1:5" ht="15.6" x14ac:dyDescent="0.25">
      <c r="A121" s="415"/>
      <c r="B121" s="418"/>
      <c r="C121" s="119" t="s">
        <v>163</v>
      </c>
      <c r="D121" s="316">
        <v>42891</v>
      </c>
      <c r="E121" s="298"/>
    </row>
    <row r="122" spans="1:5" ht="15.6" x14ac:dyDescent="0.25">
      <c r="A122" s="415"/>
      <c r="B122" s="418"/>
      <c r="C122" s="119" t="s">
        <v>164</v>
      </c>
      <c r="D122" s="293" t="s">
        <v>615</v>
      </c>
      <c r="E122" s="298"/>
    </row>
    <row r="123" spans="1:5" ht="280.8" x14ac:dyDescent="0.25">
      <c r="A123" s="414" t="s">
        <v>112</v>
      </c>
      <c r="B123" s="417" t="s">
        <v>48</v>
      </c>
      <c r="C123" s="119" t="s">
        <v>216</v>
      </c>
      <c r="D123" s="317" t="s">
        <v>576</v>
      </c>
      <c r="E123" s="298"/>
    </row>
    <row r="124" spans="1:5" ht="15.6" x14ac:dyDescent="0.25">
      <c r="A124" s="415"/>
      <c r="B124" s="418"/>
      <c r="C124" s="119" t="s">
        <v>163</v>
      </c>
      <c r="D124" s="318">
        <v>43175</v>
      </c>
      <c r="E124" s="298"/>
    </row>
    <row r="125" spans="1:5" ht="15.6" x14ac:dyDescent="0.25">
      <c r="A125" s="416"/>
      <c r="B125" s="418"/>
      <c r="C125" s="119" t="s">
        <v>164</v>
      </c>
      <c r="D125" s="317" t="s">
        <v>577</v>
      </c>
      <c r="E125" s="298"/>
    </row>
    <row r="126" spans="1:5" ht="31.2" x14ac:dyDescent="0.25">
      <c r="A126" s="414" t="s">
        <v>113</v>
      </c>
      <c r="B126" s="417" t="s">
        <v>49</v>
      </c>
      <c r="C126" s="119" t="s">
        <v>216</v>
      </c>
      <c r="D126" s="324" t="s">
        <v>640</v>
      </c>
      <c r="E126" s="298"/>
    </row>
    <row r="127" spans="1:5" ht="15.6" x14ac:dyDescent="0.25">
      <c r="A127" s="415"/>
      <c r="B127" s="418"/>
      <c r="C127" s="119" t="s">
        <v>163</v>
      </c>
      <c r="D127" s="324" t="s">
        <v>640</v>
      </c>
      <c r="E127" s="298"/>
    </row>
    <row r="128" spans="1:5" ht="15.6" x14ac:dyDescent="0.25">
      <c r="A128" s="415"/>
      <c r="B128" s="418"/>
      <c r="C128" s="119" t="s">
        <v>164</v>
      </c>
      <c r="D128" s="324" t="s">
        <v>640</v>
      </c>
      <c r="E128" s="298"/>
    </row>
    <row r="129" spans="1:5" ht="93.6" x14ac:dyDescent="0.25">
      <c r="A129" s="414" t="s">
        <v>114</v>
      </c>
      <c r="B129" s="417" t="s">
        <v>50</v>
      </c>
      <c r="C129" s="119" t="s">
        <v>216</v>
      </c>
      <c r="D129" s="317" t="s">
        <v>578</v>
      </c>
      <c r="E129" s="298"/>
    </row>
    <row r="130" spans="1:5" ht="15.6" x14ac:dyDescent="0.25">
      <c r="A130" s="415"/>
      <c r="B130" s="418"/>
      <c r="C130" s="119" t="s">
        <v>163</v>
      </c>
      <c r="D130" s="318">
        <v>43084</v>
      </c>
      <c r="E130" s="298"/>
    </row>
    <row r="131" spans="1:5" ht="15.6" x14ac:dyDescent="0.25">
      <c r="A131" s="416"/>
      <c r="B131" s="418"/>
      <c r="C131" s="119" t="s">
        <v>164</v>
      </c>
      <c r="D131" s="317" t="s">
        <v>579</v>
      </c>
      <c r="E131" s="298"/>
    </row>
    <row r="132" spans="1:5" ht="62.4" x14ac:dyDescent="0.25">
      <c r="A132" s="97">
        <v>10</v>
      </c>
      <c r="B132" s="119" t="s">
        <v>241</v>
      </c>
      <c r="C132" s="119"/>
      <c r="D132" s="296"/>
      <c r="E132" s="298"/>
    </row>
    <row r="133" spans="1:5" ht="31.2" x14ac:dyDescent="0.25">
      <c r="A133" s="414" t="s">
        <v>217</v>
      </c>
      <c r="B133" s="417" t="s">
        <v>47</v>
      </c>
      <c r="C133" s="119" t="s">
        <v>218</v>
      </c>
      <c r="D133" s="311" t="s">
        <v>640</v>
      </c>
      <c r="E133" s="298"/>
    </row>
    <row r="134" spans="1:5" ht="15.6" x14ac:dyDescent="0.25">
      <c r="A134" s="415"/>
      <c r="B134" s="418"/>
      <c r="C134" s="119" t="s">
        <v>163</v>
      </c>
      <c r="D134" s="311" t="s">
        <v>640</v>
      </c>
      <c r="E134" s="298"/>
    </row>
    <row r="135" spans="1:5" ht="15.6" x14ac:dyDescent="0.25">
      <c r="A135" s="415"/>
      <c r="B135" s="418"/>
      <c r="C135" s="119" t="s">
        <v>164</v>
      </c>
      <c r="D135" s="311" t="s">
        <v>640</v>
      </c>
      <c r="E135" s="298"/>
    </row>
    <row r="136" spans="1:5" ht="99.6" customHeight="1" x14ac:dyDescent="0.25">
      <c r="A136" s="414" t="s">
        <v>219</v>
      </c>
      <c r="B136" s="417" t="s">
        <v>166</v>
      </c>
      <c r="C136" s="119" t="s">
        <v>218</v>
      </c>
      <c r="D136" s="293" t="s">
        <v>616</v>
      </c>
      <c r="E136" s="298"/>
    </row>
    <row r="137" spans="1:5" ht="15.6" x14ac:dyDescent="0.25">
      <c r="A137" s="415"/>
      <c r="B137" s="418"/>
      <c r="C137" s="119" t="s">
        <v>163</v>
      </c>
      <c r="D137" s="316">
        <v>42902</v>
      </c>
      <c r="E137" s="298"/>
    </row>
    <row r="138" spans="1:5" ht="15.6" x14ac:dyDescent="0.25">
      <c r="A138" s="415"/>
      <c r="B138" s="418"/>
      <c r="C138" s="119" t="s">
        <v>164</v>
      </c>
      <c r="D138" s="293" t="s">
        <v>617</v>
      </c>
      <c r="E138" s="298"/>
    </row>
    <row r="139" spans="1:5" ht="253.2" customHeight="1" x14ac:dyDescent="0.25">
      <c r="A139" s="414" t="s">
        <v>220</v>
      </c>
      <c r="B139" s="417" t="s">
        <v>48</v>
      </c>
      <c r="C139" s="119" t="s">
        <v>218</v>
      </c>
      <c r="D139" s="317" t="s">
        <v>580</v>
      </c>
      <c r="E139" s="298"/>
    </row>
    <row r="140" spans="1:5" ht="15.6" x14ac:dyDescent="0.25">
      <c r="A140" s="415"/>
      <c r="B140" s="418"/>
      <c r="C140" s="119" t="s">
        <v>163</v>
      </c>
      <c r="D140" s="318">
        <v>43920</v>
      </c>
      <c r="E140" s="298"/>
    </row>
    <row r="141" spans="1:5" ht="15.6" x14ac:dyDescent="0.25">
      <c r="A141" s="415"/>
      <c r="B141" s="418"/>
      <c r="C141" s="119" t="s">
        <v>164</v>
      </c>
      <c r="D141" s="317" t="s">
        <v>581</v>
      </c>
      <c r="E141" s="298"/>
    </row>
    <row r="142" spans="1:5" ht="31.2" x14ac:dyDescent="0.25">
      <c r="A142" s="414" t="s">
        <v>221</v>
      </c>
      <c r="B142" s="417" t="s">
        <v>49</v>
      </c>
      <c r="C142" s="119" t="s">
        <v>218</v>
      </c>
      <c r="D142" s="311" t="s">
        <v>640</v>
      </c>
      <c r="E142" s="298"/>
    </row>
    <row r="143" spans="1:5" ht="15.6" x14ac:dyDescent="0.25">
      <c r="A143" s="415"/>
      <c r="B143" s="418"/>
      <c r="C143" s="119" t="s">
        <v>163</v>
      </c>
      <c r="D143" s="311" t="s">
        <v>640</v>
      </c>
      <c r="E143" s="298"/>
    </row>
    <row r="144" spans="1:5" ht="15.6" x14ac:dyDescent="0.25">
      <c r="A144" s="415"/>
      <c r="B144" s="418"/>
      <c r="C144" s="119" t="s">
        <v>164</v>
      </c>
      <c r="D144" s="311" t="s">
        <v>640</v>
      </c>
      <c r="E144" s="298"/>
    </row>
    <row r="145" spans="1:5" ht="271.2" customHeight="1" x14ac:dyDescent="0.25">
      <c r="A145" s="414" t="s">
        <v>222</v>
      </c>
      <c r="B145" s="417" t="s">
        <v>50</v>
      </c>
      <c r="C145" s="119" t="s">
        <v>218</v>
      </c>
      <c r="D145" s="317" t="s">
        <v>582</v>
      </c>
      <c r="E145" s="298"/>
    </row>
    <row r="146" spans="1:5" ht="15.6" x14ac:dyDescent="0.25">
      <c r="A146" s="415"/>
      <c r="B146" s="418"/>
      <c r="C146" s="119" t="s">
        <v>163</v>
      </c>
      <c r="D146" s="318">
        <v>43668</v>
      </c>
      <c r="E146" s="298"/>
    </row>
    <row r="147" spans="1:5" ht="15.6" x14ac:dyDescent="0.25">
      <c r="A147" s="415"/>
      <c r="B147" s="418"/>
      <c r="C147" s="119" t="s">
        <v>164</v>
      </c>
      <c r="D147" s="317" t="s">
        <v>583</v>
      </c>
      <c r="E147" s="298"/>
    </row>
    <row r="148" spans="1:5" ht="81" x14ac:dyDescent="0.25">
      <c r="A148" s="118">
        <v>11</v>
      </c>
      <c r="B148" s="119" t="s">
        <v>252</v>
      </c>
      <c r="C148" s="119"/>
      <c r="D148" s="296"/>
      <c r="E148" s="298"/>
    </row>
    <row r="149" spans="1:5" ht="31.2" x14ac:dyDescent="0.25">
      <c r="A149" s="414" t="s">
        <v>223</v>
      </c>
      <c r="B149" s="417" t="s">
        <v>47</v>
      </c>
      <c r="C149" s="119" t="s">
        <v>224</v>
      </c>
      <c r="D149" s="296"/>
      <c r="E149" s="298"/>
    </row>
    <row r="150" spans="1:5" ht="15.6" x14ac:dyDescent="0.25">
      <c r="A150" s="415"/>
      <c r="B150" s="418"/>
      <c r="C150" s="119" t="s">
        <v>163</v>
      </c>
      <c r="D150" s="296"/>
      <c r="E150" s="298"/>
    </row>
    <row r="151" spans="1:5" ht="15.6" x14ac:dyDescent="0.25">
      <c r="A151" s="415"/>
      <c r="B151" s="418"/>
      <c r="C151" s="119" t="s">
        <v>164</v>
      </c>
      <c r="D151" s="296"/>
      <c r="E151" s="298"/>
    </row>
    <row r="152" spans="1:5" ht="31.2" x14ac:dyDescent="0.25">
      <c r="A152" s="415"/>
      <c r="B152" s="418"/>
      <c r="C152" s="119" t="s">
        <v>332</v>
      </c>
      <c r="D152" s="296"/>
      <c r="E152" s="298"/>
    </row>
    <row r="153" spans="1:5" ht="15.6" x14ac:dyDescent="0.25">
      <c r="A153" s="415"/>
      <c r="B153" s="418"/>
      <c r="C153" s="119" t="s">
        <v>163</v>
      </c>
      <c r="D153" s="296"/>
      <c r="E153" s="298"/>
    </row>
    <row r="154" spans="1:5" ht="15.6" x14ac:dyDescent="0.25">
      <c r="A154" s="415"/>
      <c r="B154" s="418"/>
      <c r="C154" s="119" t="s">
        <v>164</v>
      </c>
      <c r="D154" s="296"/>
      <c r="E154" s="298"/>
    </row>
    <row r="155" spans="1:5" ht="31.2" x14ac:dyDescent="0.25">
      <c r="A155" s="415"/>
      <c r="B155" s="418"/>
      <c r="C155" s="119" t="s">
        <v>225</v>
      </c>
      <c r="D155" s="296"/>
      <c r="E155" s="298"/>
    </row>
    <row r="156" spans="1:5" ht="31.2" x14ac:dyDescent="0.25">
      <c r="A156" s="414" t="s">
        <v>226</v>
      </c>
      <c r="B156" s="417" t="s">
        <v>166</v>
      </c>
      <c r="C156" s="119" t="s">
        <v>224</v>
      </c>
      <c r="D156" s="305"/>
      <c r="E156" s="298"/>
    </row>
    <row r="157" spans="1:5" ht="15.6" x14ac:dyDescent="0.25">
      <c r="A157" s="415"/>
      <c r="B157" s="418"/>
      <c r="C157" s="119" t="s">
        <v>163</v>
      </c>
      <c r="D157" s="305"/>
      <c r="E157" s="298"/>
    </row>
    <row r="158" spans="1:5" ht="15.6" x14ac:dyDescent="0.25">
      <c r="A158" s="415"/>
      <c r="B158" s="418"/>
      <c r="C158" s="119" t="s">
        <v>164</v>
      </c>
      <c r="D158" s="305"/>
      <c r="E158" s="298"/>
    </row>
    <row r="159" spans="1:5" ht="31.2" x14ac:dyDescent="0.25">
      <c r="A159" s="415"/>
      <c r="B159" s="418"/>
      <c r="C159" s="119" t="s">
        <v>332</v>
      </c>
      <c r="D159" s="305"/>
      <c r="E159" s="298"/>
    </row>
    <row r="160" spans="1:5" ht="15.6" x14ac:dyDescent="0.25">
      <c r="A160" s="415"/>
      <c r="B160" s="418"/>
      <c r="C160" s="119" t="s">
        <v>163</v>
      </c>
      <c r="D160" s="305"/>
      <c r="E160" s="298"/>
    </row>
    <row r="161" spans="1:5" ht="15.6" x14ac:dyDescent="0.25">
      <c r="A161" s="415"/>
      <c r="B161" s="418"/>
      <c r="C161" s="119" t="s">
        <v>164</v>
      </c>
      <c r="D161" s="305"/>
      <c r="E161" s="298"/>
    </row>
    <row r="162" spans="1:5" ht="31.2" x14ac:dyDescent="0.25">
      <c r="A162" s="416"/>
      <c r="B162" s="418"/>
      <c r="C162" s="119" t="s">
        <v>225</v>
      </c>
      <c r="D162" s="305"/>
      <c r="E162" s="298"/>
    </row>
    <row r="163" spans="1:5" ht="253.8" customHeight="1" x14ac:dyDescent="0.25">
      <c r="A163" s="414" t="s">
        <v>227</v>
      </c>
      <c r="B163" s="417" t="s">
        <v>48</v>
      </c>
      <c r="C163" s="119" t="s">
        <v>224</v>
      </c>
      <c r="D163" s="317" t="s">
        <v>584</v>
      </c>
      <c r="E163" s="298"/>
    </row>
    <row r="164" spans="1:5" ht="15.6" x14ac:dyDescent="0.25">
      <c r="A164" s="415"/>
      <c r="B164" s="418"/>
      <c r="C164" s="119" t="s">
        <v>163</v>
      </c>
      <c r="D164" s="318">
        <v>43551</v>
      </c>
      <c r="E164" s="298"/>
    </row>
    <row r="165" spans="1:5" ht="15.6" x14ac:dyDescent="0.25">
      <c r="A165" s="415"/>
      <c r="B165" s="418"/>
      <c r="C165" s="119" t="s">
        <v>164</v>
      </c>
      <c r="D165" s="317" t="s">
        <v>585</v>
      </c>
      <c r="E165" s="298"/>
    </row>
    <row r="166" spans="1:5" ht="253.8" customHeight="1" x14ac:dyDescent="0.25">
      <c r="A166" s="415"/>
      <c r="B166" s="418"/>
      <c r="C166" s="119" t="s">
        <v>332</v>
      </c>
      <c r="D166" s="317" t="s">
        <v>586</v>
      </c>
      <c r="E166" s="298"/>
    </row>
    <row r="167" spans="1:5" ht="15.6" x14ac:dyDescent="0.25">
      <c r="A167" s="415"/>
      <c r="B167" s="418"/>
      <c r="C167" s="119" t="s">
        <v>163</v>
      </c>
      <c r="D167" s="318">
        <v>43910</v>
      </c>
      <c r="E167" s="298"/>
    </row>
    <row r="168" spans="1:5" ht="15.6" x14ac:dyDescent="0.25">
      <c r="A168" s="415"/>
      <c r="B168" s="418"/>
      <c r="C168" s="119" t="s">
        <v>164</v>
      </c>
      <c r="D168" s="317" t="s">
        <v>587</v>
      </c>
      <c r="E168" s="298"/>
    </row>
    <row r="169" spans="1:5" ht="43.2" x14ac:dyDescent="0.25">
      <c r="A169" s="416"/>
      <c r="B169" s="418"/>
      <c r="C169" s="119" t="s">
        <v>225</v>
      </c>
      <c r="D169" s="315" t="s">
        <v>588</v>
      </c>
      <c r="E169" s="298"/>
    </row>
    <row r="170" spans="1:5" ht="31.2" x14ac:dyDescent="0.25">
      <c r="A170" s="414" t="s">
        <v>228</v>
      </c>
      <c r="B170" s="417" t="s">
        <v>49</v>
      </c>
      <c r="C170" s="119" t="s">
        <v>224</v>
      </c>
      <c r="D170" s="311" t="s">
        <v>640</v>
      </c>
      <c r="E170" s="298"/>
    </row>
    <row r="171" spans="1:5" ht="15.6" x14ac:dyDescent="0.25">
      <c r="A171" s="415"/>
      <c r="B171" s="418"/>
      <c r="C171" s="119" t="s">
        <v>163</v>
      </c>
      <c r="D171" s="311" t="s">
        <v>640</v>
      </c>
      <c r="E171" s="298"/>
    </row>
    <row r="172" spans="1:5" ht="15.6" x14ac:dyDescent="0.25">
      <c r="A172" s="415"/>
      <c r="B172" s="418"/>
      <c r="C172" s="119" t="s">
        <v>164</v>
      </c>
      <c r="D172" s="311" t="s">
        <v>640</v>
      </c>
      <c r="E172" s="298"/>
    </row>
    <row r="173" spans="1:5" ht="31.2" x14ac:dyDescent="0.25">
      <c r="A173" s="415"/>
      <c r="B173" s="418"/>
      <c r="C173" s="119" t="s">
        <v>332</v>
      </c>
      <c r="D173" s="311" t="s">
        <v>640</v>
      </c>
      <c r="E173" s="298"/>
    </row>
    <row r="174" spans="1:5" ht="15.6" x14ac:dyDescent="0.25">
      <c r="A174" s="415"/>
      <c r="B174" s="418"/>
      <c r="C174" s="119" t="s">
        <v>163</v>
      </c>
      <c r="D174" s="311" t="s">
        <v>640</v>
      </c>
      <c r="E174" s="298"/>
    </row>
    <row r="175" spans="1:5" ht="15.6" x14ac:dyDescent="0.25">
      <c r="A175" s="415"/>
      <c r="B175" s="418"/>
      <c r="C175" s="119" t="s">
        <v>164</v>
      </c>
      <c r="D175" s="311" t="s">
        <v>640</v>
      </c>
      <c r="E175" s="298"/>
    </row>
    <row r="176" spans="1:5" ht="31.2" x14ac:dyDescent="0.25">
      <c r="A176" s="416"/>
      <c r="B176" s="418"/>
      <c r="C176" s="119" t="s">
        <v>225</v>
      </c>
      <c r="D176" s="311" t="s">
        <v>640</v>
      </c>
      <c r="E176" s="298"/>
    </row>
    <row r="177" spans="1:5" ht="252" customHeight="1" x14ac:dyDescent="0.25">
      <c r="A177" s="414" t="s">
        <v>229</v>
      </c>
      <c r="B177" s="417" t="s">
        <v>50</v>
      </c>
      <c r="C177" s="119" t="s">
        <v>224</v>
      </c>
      <c r="D177" s="317" t="s">
        <v>584</v>
      </c>
      <c r="E177" s="298"/>
    </row>
    <row r="178" spans="1:5" ht="15.6" x14ac:dyDescent="0.25">
      <c r="A178" s="415"/>
      <c r="B178" s="418"/>
      <c r="C178" s="119" t="s">
        <v>163</v>
      </c>
      <c r="D178" s="318">
        <v>43551</v>
      </c>
      <c r="E178" s="298"/>
    </row>
    <row r="179" spans="1:5" ht="15.6" x14ac:dyDescent="0.25">
      <c r="A179" s="415"/>
      <c r="B179" s="418"/>
      <c r="C179" s="119" t="s">
        <v>164</v>
      </c>
      <c r="D179" s="317" t="s">
        <v>585</v>
      </c>
      <c r="E179" s="298"/>
    </row>
    <row r="180" spans="1:5" ht="237" customHeight="1" x14ac:dyDescent="0.25">
      <c r="A180" s="415"/>
      <c r="B180" s="418"/>
      <c r="C180" s="119" t="s">
        <v>332</v>
      </c>
      <c r="D180" s="317" t="s">
        <v>586</v>
      </c>
      <c r="E180" s="298"/>
    </row>
    <row r="181" spans="1:5" ht="15.6" x14ac:dyDescent="0.25">
      <c r="A181" s="415"/>
      <c r="B181" s="418"/>
      <c r="C181" s="119" t="s">
        <v>163</v>
      </c>
      <c r="D181" s="318">
        <v>43910</v>
      </c>
      <c r="E181" s="298"/>
    </row>
    <row r="182" spans="1:5" ht="15.6" x14ac:dyDescent="0.25">
      <c r="A182" s="415"/>
      <c r="B182" s="418"/>
      <c r="C182" s="119" t="s">
        <v>164</v>
      </c>
      <c r="D182" s="317" t="s">
        <v>587</v>
      </c>
      <c r="E182" s="298"/>
    </row>
    <row r="183" spans="1:5" ht="43.2" x14ac:dyDescent="0.25">
      <c r="A183" s="416"/>
      <c r="B183" s="418"/>
      <c r="C183" s="119" t="s">
        <v>225</v>
      </c>
      <c r="D183" s="315" t="s">
        <v>588</v>
      </c>
      <c r="E183" s="298"/>
    </row>
    <row r="184" spans="1:5" ht="205.2" customHeight="1" x14ac:dyDescent="0.25">
      <c r="A184" s="414">
        <v>12</v>
      </c>
      <c r="B184" s="417" t="s">
        <v>394</v>
      </c>
      <c r="C184" s="119" t="s">
        <v>115</v>
      </c>
      <c r="D184" s="296" t="s">
        <v>735</v>
      </c>
      <c r="E184" s="298"/>
    </row>
    <row r="185" spans="1:5" ht="31.2" x14ac:dyDescent="0.25">
      <c r="A185" s="415"/>
      <c r="B185" s="418"/>
      <c r="C185" s="119" t="s">
        <v>169</v>
      </c>
      <c r="D185" s="311" t="s">
        <v>640</v>
      </c>
      <c r="E185" s="298"/>
    </row>
    <row r="186" spans="1:5" ht="15.6" x14ac:dyDescent="0.25">
      <c r="A186" s="415"/>
      <c r="B186" s="418"/>
      <c r="C186" s="119" t="s">
        <v>163</v>
      </c>
      <c r="D186" s="311" t="s">
        <v>640</v>
      </c>
      <c r="E186" s="298"/>
    </row>
    <row r="187" spans="1:5" ht="15.6" x14ac:dyDescent="0.25">
      <c r="A187" s="415"/>
      <c r="B187" s="418"/>
      <c r="C187" s="119" t="s">
        <v>164</v>
      </c>
      <c r="D187" s="311" t="s">
        <v>640</v>
      </c>
      <c r="E187" s="298"/>
    </row>
    <row r="188" spans="1:5" ht="15.6" x14ac:dyDescent="0.25">
      <c r="A188" s="415"/>
      <c r="B188" s="418"/>
      <c r="C188" s="119" t="s">
        <v>116</v>
      </c>
      <c r="D188" s="311" t="s">
        <v>640</v>
      </c>
      <c r="E188" s="298"/>
    </row>
    <row r="189" spans="1:5" ht="46.8" x14ac:dyDescent="0.25">
      <c r="A189" s="415"/>
      <c r="B189" s="418"/>
      <c r="C189" s="119" t="s">
        <v>498</v>
      </c>
      <c r="D189" s="311" t="s">
        <v>640</v>
      </c>
      <c r="E189" s="298"/>
    </row>
    <row r="190" spans="1:5" ht="46.8" x14ac:dyDescent="0.25">
      <c r="A190" s="415"/>
      <c r="B190" s="418"/>
      <c r="C190" s="119" t="s">
        <v>509</v>
      </c>
      <c r="D190" s="311" t="s">
        <v>640</v>
      </c>
      <c r="E190" s="298"/>
    </row>
    <row r="191" spans="1:5" ht="78" x14ac:dyDescent="0.25">
      <c r="A191" s="415"/>
      <c r="B191" s="418"/>
      <c r="C191" s="119" t="s">
        <v>510</v>
      </c>
      <c r="D191" s="311" t="s">
        <v>640</v>
      </c>
      <c r="E191" s="298"/>
    </row>
    <row r="192" spans="1:5" ht="65.400000000000006" x14ac:dyDescent="0.25">
      <c r="A192" s="416"/>
      <c r="B192" s="419"/>
      <c r="C192" s="119" t="s">
        <v>511</v>
      </c>
      <c r="D192" s="311" t="s">
        <v>640</v>
      </c>
      <c r="E192" s="298"/>
    </row>
    <row r="193" spans="1:14" ht="31.5" customHeight="1" x14ac:dyDescent="0.25">
      <c r="A193" s="420" t="s">
        <v>408</v>
      </c>
      <c r="B193" s="417" t="s">
        <v>395</v>
      </c>
      <c r="C193" s="119" t="s">
        <v>115</v>
      </c>
      <c r="D193" s="311" t="s">
        <v>640</v>
      </c>
      <c r="E193" s="298"/>
    </row>
    <row r="194" spans="1:14" ht="31.2" x14ac:dyDescent="0.25">
      <c r="A194" s="421"/>
      <c r="B194" s="418"/>
      <c r="C194" s="119" t="s">
        <v>169</v>
      </c>
      <c r="D194" s="311" t="s">
        <v>640</v>
      </c>
      <c r="E194" s="298"/>
    </row>
    <row r="195" spans="1:14" ht="15.6" x14ac:dyDescent="0.25">
      <c r="A195" s="421"/>
      <c r="B195" s="418"/>
      <c r="C195" s="119" t="s">
        <v>163</v>
      </c>
      <c r="D195" s="311" t="s">
        <v>640</v>
      </c>
      <c r="E195" s="298"/>
    </row>
    <row r="196" spans="1:14" ht="15.6" x14ac:dyDescent="0.25">
      <c r="A196" s="421"/>
      <c r="B196" s="418"/>
      <c r="C196" s="119" t="s">
        <v>164</v>
      </c>
      <c r="D196" s="311" t="s">
        <v>640</v>
      </c>
      <c r="E196" s="298"/>
    </row>
    <row r="197" spans="1:14" ht="15.6" x14ac:dyDescent="0.25">
      <c r="A197" s="421"/>
      <c r="B197" s="418"/>
      <c r="C197" s="119" t="s">
        <v>116</v>
      </c>
      <c r="D197" s="311" t="s">
        <v>640</v>
      </c>
      <c r="E197" s="298"/>
    </row>
    <row r="198" spans="1:14" ht="46.8" x14ac:dyDescent="0.25">
      <c r="A198" s="421"/>
      <c r="B198" s="418"/>
      <c r="C198" s="119" t="s">
        <v>498</v>
      </c>
      <c r="D198" s="311" t="s">
        <v>640</v>
      </c>
      <c r="E198" s="298"/>
    </row>
    <row r="199" spans="1:14" ht="46.8" x14ac:dyDescent="0.25">
      <c r="A199" s="421"/>
      <c r="B199" s="418"/>
      <c r="C199" s="119" t="s">
        <v>509</v>
      </c>
      <c r="D199" s="311" t="s">
        <v>640</v>
      </c>
      <c r="E199" s="298"/>
    </row>
    <row r="200" spans="1:14" ht="78" x14ac:dyDescent="0.25">
      <c r="A200" s="421"/>
      <c r="B200" s="418"/>
      <c r="C200" s="119" t="s">
        <v>510</v>
      </c>
      <c r="D200" s="311" t="s">
        <v>640</v>
      </c>
      <c r="E200" s="298"/>
    </row>
    <row r="201" spans="1:14" ht="66.599999999999994" customHeight="1" x14ac:dyDescent="0.25">
      <c r="A201" s="421"/>
      <c r="B201" s="418"/>
      <c r="C201" s="113" t="s">
        <v>512</v>
      </c>
      <c r="D201" s="311" t="s">
        <v>640</v>
      </c>
      <c r="E201" s="298"/>
    </row>
    <row r="202" spans="1:14" s="100" customFormat="1" ht="15.6" x14ac:dyDescent="0.25">
      <c r="A202" s="98" t="s">
        <v>31</v>
      </c>
      <c r="B202" s="99"/>
      <c r="C202" s="99"/>
      <c r="D202" s="322"/>
      <c r="E202" s="335"/>
    </row>
    <row r="203" spans="1:14" s="100" customFormat="1" ht="47.25" customHeight="1" x14ac:dyDescent="0.3">
      <c r="A203" s="248" t="s">
        <v>107</v>
      </c>
      <c r="B203" s="260" t="s">
        <v>32</v>
      </c>
      <c r="C203" s="260"/>
      <c r="D203" s="325" t="s">
        <v>591</v>
      </c>
      <c r="E203" s="321" t="s">
        <v>627</v>
      </c>
      <c r="F203" s="331" t="s">
        <v>628</v>
      </c>
      <c r="G203" s="254" t="s">
        <v>629</v>
      </c>
      <c r="H203" s="254" t="s">
        <v>630</v>
      </c>
      <c r="I203" s="254" t="s">
        <v>631</v>
      </c>
      <c r="J203" s="254" t="s">
        <v>632</v>
      </c>
      <c r="K203" s="254" t="s">
        <v>633</v>
      </c>
      <c r="L203" s="257" t="s">
        <v>634</v>
      </c>
      <c r="M203" s="262" t="s">
        <v>635</v>
      </c>
      <c r="N203" s="37"/>
    </row>
    <row r="204" spans="1:14" ht="253.5" customHeight="1" x14ac:dyDescent="0.3">
      <c r="A204" s="414" t="s">
        <v>399</v>
      </c>
      <c r="B204" s="417" t="s">
        <v>325</v>
      </c>
      <c r="C204" s="249" t="s">
        <v>636</v>
      </c>
      <c r="D204" s="264" t="s">
        <v>637</v>
      </c>
      <c r="E204" s="265" t="s">
        <v>638</v>
      </c>
      <c r="F204" s="332" t="s">
        <v>639</v>
      </c>
      <c r="G204" s="267" t="s">
        <v>640</v>
      </c>
      <c r="H204" s="267" t="s">
        <v>640</v>
      </c>
      <c r="I204" s="267" t="s">
        <v>640</v>
      </c>
      <c r="J204" s="267" t="s">
        <v>640</v>
      </c>
      <c r="K204" s="267" t="s">
        <v>640</v>
      </c>
      <c r="L204" s="268" t="s">
        <v>640</v>
      </c>
      <c r="M204" s="269" t="s">
        <v>640</v>
      </c>
      <c r="N204" s="270"/>
    </row>
    <row r="205" spans="1:14" ht="17.25" customHeight="1" x14ac:dyDescent="0.3">
      <c r="A205" s="415"/>
      <c r="B205" s="418"/>
      <c r="C205" s="249" t="s">
        <v>163</v>
      </c>
      <c r="D205" s="303">
        <v>42689</v>
      </c>
      <c r="E205" s="272">
        <v>43640</v>
      </c>
      <c r="F205" s="333">
        <v>44127</v>
      </c>
      <c r="G205" s="267" t="s">
        <v>640</v>
      </c>
      <c r="H205" s="267" t="s">
        <v>640</v>
      </c>
      <c r="I205" s="267" t="s">
        <v>640</v>
      </c>
      <c r="J205" s="267" t="s">
        <v>640</v>
      </c>
      <c r="K205" s="267" t="s">
        <v>640</v>
      </c>
      <c r="L205" s="268" t="s">
        <v>640</v>
      </c>
      <c r="M205" s="269" t="s">
        <v>640</v>
      </c>
      <c r="N205" s="270"/>
    </row>
    <row r="206" spans="1:14" ht="15" customHeight="1" x14ac:dyDescent="0.3">
      <c r="A206" s="415"/>
      <c r="B206" s="418"/>
      <c r="C206" s="249" t="s">
        <v>164</v>
      </c>
      <c r="D206" s="296" t="s">
        <v>641</v>
      </c>
      <c r="E206" s="267" t="s">
        <v>642</v>
      </c>
      <c r="F206" s="334" t="s">
        <v>643</v>
      </c>
      <c r="G206" s="267" t="s">
        <v>640</v>
      </c>
      <c r="H206" s="267" t="s">
        <v>640</v>
      </c>
      <c r="I206" s="267" t="s">
        <v>640</v>
      </c>
      <c r="J206" s="267" t="s">
        <v>640</v>
      </c>
      <c r="K206" s="267" t="s">
        <v>640</v>
      </c>
      <c r="L206" s="268" t="s">
        <v>640</v>
      </c>
      <c r="M206" s="269" t="s">
        <v>640</v>
      </c>
      <c r="N206" s="270"/>
    </row>
    <row r="207" spans="1:14" ht="348.75" customHeight="1" x14ac:dyDescent="0.3">
      <c r="A207" s="415"/>
      <c r="B207" s="418"/>
      <c r="C207" s="249" t="s">
        <v>644</v>
      </c>
      <c r="D207" s="264" t="s">
        <v>640</v>
      </c>
      <c r="E207" s="265" t="s">
        <v>640</v>
      </c>
      <c r="F207" s="332" t="s">
        <v>645</v>
      </c>
      <c r="G207" s="267" t="s">
        <v>640</v>
      </c>
      <c r="H207" s="267" t="s">
        <v>640</v>
      </c>
      <c r="I207" s="267" t="s">
        <v>640</v>
      </c>
      <c r="J207" s="267" t="s">
        <v>640</v>
      </c>
      <c r="K207" s="267" t="s">
        <v>640</v>
      </c>
      <c r="L207" s="268" t="s">
        <v>640</v>
      </c>
      <c r="M207" s="269" t="s">
        <v>640</v>
      </c>
      <c r="N207" s="270"/>
    </row>
    <row r="208" spans="1:14" ht="16.5" customHeight="1" x14ac:dyDescent="0.3">
      <c r="A208" s="415"/>
      <c r="B208" s="418"/>
      <c r="C208" s="249" t="s">
        <v>163</v>
      </c>
      <c r="D208" s="303" t="s">
        <v>640</v>
      </c>
      <c r="E208" s="272" t="s">
        <v>640</v>
      </c>
      <c r="F208" s="333">
        <v>44358</v>
      </c>
      <c r="G208" s="267" t="s">
        <v>640</v>
      </c>
      <c r="H208" s="267" t="s">
        <v>640</v>
      </c>
      <c r="I208" s="267" t="s">
        <v>640</v>
      </c>
      <c r="J208" s="267" t="s">
        <v>640</v>
      </c>
      <c r="K208" s="267" t="s">
        <v>640</v>
      </c>
      <c r="L208" s="268" t="s">
        <v>640</v>
      </c>
      <c r="M208" s="269" t="s">
        <v>640</v>
      </c>
      <c r="N208" s="270"/>
    </row>
    <row r="209" spans="1:14" ht="16.5" customHeight="1" x14ac:dyDescent="0.3">
      <c r="A209" s="415"/>
      <c r="B209" s="418"/>
      <c r="C209" s="249" t="s">
        <v>164</v>
      </c>
      <c r="D209" s="296" t="s">
        <v>640</v>
      </c>
      <c r="E209" s="267" t="s">
        <v>640</v>
      </c>
      <c r="F209" s="334" t="s">
        <v>646</v>
      </c>
      <c r="G209" s="267" t="s">
        <v>640</v>
      </c>
      <c r="H209" s="267" t="s">
        <v>640</v>
      </c>
      <c r="I209" s="267" t="s">
        <v>640</v>
      </c>
      <c r="J209" s="267" t="s">
        <v>640</v>
      </c>
      <c r="K209" s="267" t="s">
        <v>640</v>
      </c>
      <c r="L209" s="268" t="s">
        <v>640</v>
      </c>
      <c r="M209" s="269" t="s">
        <v>640</v>
      </c>
      <c r="N209" s="270"/>
    </row>
    <row r="210" spans="1:14" ht="208.5" customHeight="1" x14ac:dyDescent="0.3">
      <c r="A210" s="415"/>
      <c r="B210" s="418"/>
      <c r="C210" s="249" t="s">
        <v>333</v>
      </c>
      <c r="D210" s="326" t="s">
        <v>647</v>
      </c>
      <c r="E210" s="265" t="s">
        <v>648</v>
      </c>
      <c r="F210" s="332" t="s">
        <v>649</v>
      </c>
      <c r="G210" s="267" t="s">
        <v>640</v>
      </c>
      <c r="H210" s="267" t="s">
        <v>640</v>
      </c>
      <c r="I210" s="267" t="s">
        <v>640</v>
      </c>
      <c r="J210" s="267" t="s">
        <v>640</v>
      </c>
      <c r="K210" s="267" t="s">
        <v>640</v>
      </c>
      <c r="L210" s="268" t="s">
        <v>640</v>
      </c>
      <c r="M210" s="269" t="s">
        <v>640</v>
      </c>
      <c r="N210" s="270"/>
    </row>
    <row r="211" spans="1:14" ht="16.5" customHeight="1" x14ac:dyDescent="0.3">
      <c r="A211" s="415"/>
      <c r="B211" s="418"/>
      <c r="C211" s="249" t="s">
        <v>163</v>
      </c>
      <c r="D211" s="274">
        <v>42730</v>
      </c>
      <c r="E211" s="272">
        <v>43640</v>
      </c>
      <c r="F211" s="272">
        <v>44131</v>
      </c>
      <c r="G211" s="267" t="s">
        <v>640</v>
      </c>
      <c r="H211" s="267" t="s">
        <v>640</v>
      </c>
      <c r="I211" s="267" t="s">
        <v>640</v>
      </c>
      <c r="J211" s="267" t="s">
        <v>640</v>
      </c>
      <c r="K211" s="267" t="s">
        <v>640</v>
      </c>
      <c r="L211" s="268" t="s">
        <v>640</v>
      </c>
      <c r="M211" s="269" t="s">
        <v>640</v>
      </c>
      <c r="N211" s="270"/>
    </row>
    <row r="212" spans="1:14" ht="15.75" customHeight="1" x14ac:dyDescent="0.3">
      <c r="A212" s="415"/>
      <c r="B212" s="418"/>
      <c r="C212" s="249" t="s">
        <v>164</v>
      </c>
      <c r="D212" s="273" t="s">
        <v>650</v>
      </c>
      <c r="E212" s="275" t="s">
        <v>651</v>
      </c>
      <c r="F212" s="267" t="s">
        <v>652</v>
      </c>
      <c r="G212" s="267" t="s">
        <v>640</v>
      </c>
      <c r="H212" s="267" t="s">
        <v>640</v>
      </c>
      <c r="I212" s="267" t="s">
        <v>640</v>
      </c>
      <c r="J212" s="267" t="s">
        <v>640</v>
      </c>
      <c r="K212" s="267" t="s">
        <v>640</v>
      </c>
      <c r="L212" s="268" t="s">
        <v>640</v>
      </c>
      <c r="M212" s="269" t="s">
        <v>640</v>
      </c>
      <c r="N212" s="270"/>
    </row>
    <row r="213" spans="1:14" ht="192.75" customHeight="1" x14ac:dyDescent="0.3">
      <c r="A213" s="415"/>
      <c r="B213" s="418"/>
      <c r="C213" s="249" t="s">
        <v>653</v>
      </c>
      <c r="D213" s="273" t="s">
        <v>654</v>
      </c>
      <c r="E213" s="276" t="s">
        <v>640</v>
      </c>
      <c r="F213" s="267" t="s">
        <v>640</v>
      </c>
      <c r="G213" s="267" t="s">
        <v>640</v>
      </c>
      <c r="H213" s="267" t="s">
        <v>640</v>
      </c>
      <c r="I213" s="267" t="s">
        <v>640</v>
      </c>
      <c r="J213" s="267" t="s">
        <v>640</v>
      </c>
      <c r="K213" s="267" t="s">
        <v>640</v>
      </c>
      <c r="L213" s="268" t="s">
        <v>640</v>
      </c>
      <c r="M213" s="269" t="s">
        <v>640</v>
      </c>
      <c r="N213" s="270"/>
    </row>
    <row r="214" spans="1:14" ht="18.75" customHeight="1" x14ac:dyDescent="0.3">
      <c r="A214" s="415"/>
      <c r="B214" s="418"/>
      <c r="C214" s="249" t="s">
        <v>163</v>
      </c>
      <c r="D214" s="274">
        <v>43147</v>
      </c>
      <c r="E214" s="276" t="s">
        <v>640</v>
      </c>
      <c r="F214" s="267" t="s">
        <v>640</v>
      </c>
      <c r="G214" s="267" t="s">
        <v>640</v>
      </c>
      <c r="H214" s="267" t="s">
        <v>640</v>
      </c>
      <c r="I214" s="267" t="s">
        <v>640</v>
      </c>
      <c r="J214" s="267" t="s">
        <v>640</v>
      </c>
      <c r="K214" s="267" t="s">
        <v>640</v>
      </c>
      <c r="L214" s="268" t="s">
        <v>640</v>
      </c>
      <c r="M214" s="269" t="s">
        <v>640</v>
      </c>
      <c r="N214" s="270"/>
    </row>
    <row r="215" spans="1:14" ht="18" customHeight="1" x14ac:dyDescent="0.3">
      <c r="A215" s="415"/>
      <c r="B215" s="418"/>
      <c r="C215" s="249" t="s">
        <v>164</v>
      </c>
      <c r="D215" s="273" t="s">
        <v>655</v>
      </c>
      <c r="E215" s="276" t="s">
        <v>640</v>
      </c>
      <c r="F215" s="267" t="s">
        <v>640</v>
      </c>
      <c r="G215" s="267" t="s">
        <v>640</v>
      </c>
      <c r="H215" s="267" t="s">
        <v>640</v>
      </c>
      <c r="I215" s="267" t="s">
        <v>640</v>
      </c>
      <c r="J215" s="267" t="s">
        <v>640</v>
      </c>
      <c r="K215" s="267" t="s">
        <v>640</v>
      </c>
      <c r="L215" s="268" t="s">
        <v>640</v>
      </c>
      <c r="M215" s="269" t="s">
        <v>640</v>
      </c>
      <c r="N215" s="270"/>
    </row>
    <row r="216" spans="1:14" ht="194.25" customHeight="1" x14ac:dyDescent="0.3">
      <c r="A216" s="415"/>
      <c r="B216" s="418"/>
      <c r="C216" s="249" t="s">
        <v>653</v>
      </c>
      <c r="D216" s="273" t="s">
        <v>654</v>
      </c>
      <c r="E216" s="276" t="s">
        <v>640</v>
      </c>
      <c r="F216" s="267" t="s">
        <v>640</v>
      </c>
      <c r="G216" s="267" t="s">
        <v>640</v>
      </c>
      <c r="H216" s="267" t="s">
        <v>640</v>
      </c>
      <c r="I216" s="267" t="s">
        <v>640</v>
      </c>
      <c r="J216" s="267" t="s">
        <v>640</v>
      </c>
      <c r="K216" s="267" t="s">
        <v>640</v>
      </c>
      <c r="L216" s="268" t="s">
        <v>640</v>
      </c>
      <c r="M216" s="269" t="s">
        <v>640</v>
      </c>
      <c r="N216" s="270"/>
    </row>
    <row r="217" spans="1:14" ht="18.75" customHeight="1" x14ac:dyDescent="0.3">
      <c r="A217" s="415"/>
      <c r="B217" s="418"/>
      <c r="C217" s="249" t="s">
        <v>163</v>
      </c>
      <c r="D217" s="274">
        <v>43444</v>
      </c>
      <c r="E217" s="276" t="s">
        <v>640</v>
      </c>
      <c r="F217" s="267" t="s">
        <v>640</v>
      </c>
      <c r="G217" s="267" t="s">
        <v>640</v>
      </c>
      <c r="H217" s="267" t="s">
        <v>640</v>
      </c>
      <c r="I217" s="267" t="s">
        <v>640</v>
      </c>
      <c r="J217" s="267" t="s">
        <v>640</v>
      </c>
      <c r="K217" s="267" t="s">
        <v>640</v>
      </c>
      <c r="L217" s="268" t="s">
        <v>640</v>
      </c>
      <c r="M217" s="269" t="s">
        <v>640</v>
      </c>
      <c r="N217" s="270"/>
    </row>
    <row r="218" spans="1:14" ht="21" customHeight="1" x14ac:dyDescent="0.3">
      <c r="A218" s="415"/>
      <c r="B218" s="418"/>
      <c r="C218" s="249" t="s">
        <v>164</v>
      </c>
      <c r="D218" s="273" t="s">
        <v>656</v>
      </c>
      <c r="E218" s="276" t="s">
        <v>640</v>
      </c>
      <c r="F218" s="267" t="s">
        <v>640</v>
      </c>
      <c r="G218" s="267" t="s">
        <v>640</v>
      </c>
      <c r="H218" s="267" t="s">
        <v>640</v>
      </c>
      <c r="I218" s="267" t="s">
        <v>640</v>
      </c>
      <c r="J218" s="267" t="s">
        <v>640</v>
      </c>
      <c r="K218" s="267" t="s">
        <v>640</v>
      </c>
      <c r="L218" s="268" t="s">
        <v>640</v>
      </c>
      <c r="M218" s="269" t="s">
        <v>640</v>
      </c>
      <c r="N218" s="270"/>
    </row>
    <row r="219" spans="1:14" ht="190.5" customHeight="1" x14ac:dyDescent="0.3">
      <c r="A219" s="415"/>
      <c r="B219" s="418"/>
      <c r="C219" s="249" t="s">
        <v>653</v>
      </c>
      <c r="D219" s="273" t="s">
        <v>654</v>
      </c>
      <c r="E219" s="276" t="s">
        <v>640</v>
      </c>
      <c r="F219" s="267" t="s">
        <v>640</v>
      </c>
      <c r="G219" s="267" t="s">
        <v>640</v>
      </c>
      <c r="H219" s="267" t="s">
        <v>640</v>
      </c>
      <c r="I219" s="267" t="s">
        <v>640</v>
      </c>
      <c r="J219" s="267" t="s">
        <v>640</v>
      </c>
      <c r="K219" s="267" t="s">
        <v>640</v>
      </c>
      <c r="L219" s="268" t="s">
        <v>640</v>
      </c>
      <c r="M219" s="269" t="s">
        <v>640</v>
      </c>
      <c r="N219" s="270"/>
    </row>
    <row r="220" spans="1:14" ht="21.75" customHeight="1" x14ac:dyDescent="0.3">
      <c r="A220" s="415"/>
      <c r="B220" s="418"/>
      <c r="C220" s="249" t="s">
        <v>163</v>
      </c>
      <c r="D220" s="274">
        <v>43455</v>
      </c>
      <c r="E220" s="276" t="s">
        <v>640</v>
      </c>
      <c r="F220" s="267" t="s">
        <v>640</v>
      </c>
      <c r="G220" s="267" t="s">
        <v>640</v>
      </c>
      <c r="H220" s="267" t="s">
        <v>640</v>
      </c>
      <c r="I220" s="267" t="s">
        <v>640</v>
      </c>
      <c r="J220" s="267" t="s">
        <v>640</v>
      </c>
      <c r="K220" s="267" t="s">
        <v>640</v>
      </c>
      <c r="L220" s="268" t="s">
        <v>640</v>
      </c>
      <c r="M220" s="269" t="s">
        <v>640</v>
      </c>
      <c r="N220" s="270"/>
    </row>
    <row r="221" spans="1:14" ht="18.75" customHeight="1" x14ac:dyDescent="0.3">
      <c r="A221" s="415"/>
      <c r="B221" s="418"/>
      <c r="C221" s="249" t="s">
        <v>164</v>
      </c>
      <c r="D221" s="273" t="s">
        <v>657</v>
      </c>
      <c r="E221" s="276" t="s">
        <v>640</v>
      </c>
      <c r="F221" s="267" t="s">
        <v>640</v>
      </c>
      <c r="G221" s="267" t="s">
        <v>640</v>
      </c>
      <c r="H221" s="267" t="s">
        <v>640</v>
      </c>
      <c r="I221" s="267" t="s">
        <v>640</v>
      </c>
      <c r="J221" s="267" t="s">
        <v>640</v>
      </c>
      <c r="K221" s="267" t="s">
        <v>640</v>
      </c>
      <c r="L221" s="268" t="s">
        <v>640</v>
      </c>
      <c r="M221" s="269" t="s">
        <v>640</v>
      </c>
      <c r="N221" s="270"/>
    </row>
    <row r="222" spans="1:14" ht="192" customHeight="1" x14ac:dyDescent="0.3">
      <c r="A222" s="415"/>
      <c r="B222" s="418"/>
      <c r="C222" s="249" t="s">
        <v>653</v>
      </c>
      <c r="D222" s="273" t="s">
        <v>654</v>
      </c>
      <c r="E222" s="276" t="s">
        <v>640</v>
      </c>
      <c r="F222" s="267" t="s">
        <v>640</v>
      </c>
      <c r="G222" s="267" t="s">
        <v>640</v>
      </c>
      <c r="H222" s="267" t="s">
        <v>640</v>
      </c>
      <c r="I222" s="267" t="s">
        <v>640</v>
      </c>
      <c r="J222" s="267" t="s">
        <v>640</v>
      </c>
      <c r="K222" s="267" t="s">
        <v>640</v>
      </c>
      <c r="L222" s="268" t="s">
        <v>640</v>
      </c>
      <c r="M222" s="269" t="s">
        <v>640</v>
      </c>
      <c r="N222" s="270"/>
    </row>
    <row r="223" spans="1:14" ht="21" customHeight="1" x14ac:dyDescent="0.3">
      <c r="A223" s="415"/>
      <c r="B223" s="418"/>
      <c r="C223" s="249" t="s">
        <v>163</v>
      </c>
      <c r="D223" s="274">
        <v>43633</v>
      </c>
      <c r="E223" s="276" t="s">
        <v>640</v>
      </c>
      <c r="F223" s="267" t="s">
        <v>640</v>
      </c>
      <c r="G223" s="267" t="s">
        <v>640</v>
      </c>
      <c r="H223" s="267" t="s">
        <v>640</v>
      </c>
      <c r="I223" s="267" t="s">
        <v>640</v>
      </c>
      <c r="J223" s="267" t="s">
        <v>640</v>
      </c>
      <c r="K223" s="267" t="s">
        <v>640</v>
      </c>
      <c r="L223" s="268" t="s">
        <v>640</v>
      </c>
      <c r="M223" s="269" t="s">
        <v>640</v>
      </c>
      <c r="N223" s="270"/>
    </row>
    <row r="224" spans="1:14" ht="18" customHeight="1" x14ac:dyDescent="0.3">
      <c r="A224" s="415"/>
      <c r="B224" s="418"/>
      <c r="C224" s="249" t="s">
        <v>164</v>
      </c>
      <c r="D224" s="273" t="s">
        <v>658</v>
      </c>
      <c r="E224" s="276" t="s">
        <v>640</v>
      </c>
      <c r="F224" s="267" t="s">
        <v>640</v>
      </c>
      <c r="G224" s="267" t="s">
        <v>640</v>
      </c>
      <c r="H224" s="267" t="s">
        <v>640</v>
      </c>
      <c r="I224" s="267" t="s">
        <v>640</v>
      </c>
      <c r="J224" s="267" t="s">
        <v>640</v>
      </c>
      <c r="K224" s="267" t="s">
        <v>640</v>
      </c>
      <c r="L224" s="268" t="s">
        <v>640</v>
      </c>
      <c r="M224" s="269" t="s">
        <v>640</v>
      </c>
      <c r="N224" s="270"/>
    </row>
    <row r="225" spans="1:14" ht="191.25" customHeight="1" x14ac:dyDescent="0.3">
      <c r="A225" s="415"/>
      <c r="B225" s="418"/>
      <c r="C225" s="249" t="s">
        <v>653</v>
      </c>
      <c r="D225" s="273" t="s">
        <v>654</v>
      </c>
      <c r="E225" s="249" t="s">
        <v>640</v>
      </c>
      <c r="F225" s="276" t="s">
        <v>640</v>
      </c>
      <c r="G225" s="276" t="s">
        <v>640</v>
      </c>
      <c r="H225" s="276" t="s">
        <v>640</v>
      </c>
      <c r="I225" s="276" t="s">
        <v>640</v>
      </c>
      <c r="J225" s="276" t="s">
        <v>640</v>
      </c>
      <c r="K225" s="276" t="s">
        <v>640</v>
      </c>
      <c r="L225" s="276" t="s">
        <v>640</v>
      </c>
      <c r="M225" s="269" t="s">
        <v>640</v>
      </c>
      <c r="N225" s="270"/>
    </row>
    <row r="226" spans="1:14" ht="21" customHeight="1" x14ac:dyDescent="0.3">
      <c r="A226" s="415"/>
      <c r="B226" s="418"/>
      <c r="C226" s="249" t="s">
        <v>163</v>
      </c>
      <c r="D226" s="271">
        <v>43655</v>
      </c>
      <c r="E226" s="249" t="s">
        <v>640</v>
      </c>
      <c r="F226" s="276" t="s">
        <v>640</v>
      </c>
      <c r="G226" s="276" t="s">
        <v>640</v>
      </c>
      <c r="H226" s="276" t="s">
        <v>640</v>
      </c>
      <c r="I226" s="276" t="s">
        <v>640</v>
      </c>
      <c r="J226" s="276" t="s">
        <v>640</v>
      </c>
      <c r="K226" s="276" t="s">
        <v>640</v>
      </c>
      <c r="L226" s="276" t="s">
        <v>640</v>
      </c>
      <c r="M226" s="269" t="s">
        <v>640</v>
      </c>
      <c r="N226" s="270"/>
    </row>
    <row r="227" spans="1:14" ht="21.75" customHeight="1" x14ac:dyDescent="0.3">
      <c r="A227" s="415"/>
      <c r="B227" s="418"/>
      <c r="C227" s="249" t="s">
        <v>164</v>
      </c>
      <c r="D227" s="249" t="s">
        <v>659</v>
      </c>
      <c r="E227" s="260" t="s">
        <v>640</v>
      </c>
      <c r="F227" s="276" t="s">
        <v>640</v>
      </c>
      <c r="G227" s="276" t="s">
        <v>640</v>
      </c>
      <c r="H227" s="276" t="s">
        <v>640</v>
      </c>
      <c r="I227" s="276" t="s">
        <v>640</v>
      </c>
      <c r="J227" s="276" t="s">
        <v>640</v>
      </c>
      <c r="K227" s="276" t="s">
        <v>640</v>
      </c>
      <c r="L227" s="276" t="s">
        <v>640</v>
      </c>
      <c r="M227" s="269" t="s">
        <v>640</v>
      </c>
      <c r="N227" s="270"/>
    </row>
    <row r="228" spans="1:14" ht="194.25" customHeight="1" x14ac:dyDescent="0.3">
      <c r="A228" s="415"/>
      <c r="B228" s="418"/>
      <c r="C228" s="249" t="s">
        <v>653</v>
      </c>
      <c r="D228" s="273" t="s">
        <v>654</v>
      </c>
      <c r="E228" s="249" t="s">
        <v>640</v>
      </c>
      <c r="F228" s="276" t="s">
        <v>640</v>
      </c>
      <c r="G228" s="276" t="s">
        <v>640</v>
      </c>
      <c r="H228" s="276" t="s">
        <v>640</v>
      </c>
      <c r="I228" s="276" t="s">
        <v>640</v>
      </c>
      <c r="J228" s="276" t="s">
        <v>640</v>
      </c>
      <c r="K228" s="276" t="s">
        <v>640</v>
      </c>
      <c r="L228" s="276" t="s">
        <v>640</v>
      </c>
      <c r="M228" s="269" t="s">
        <v>640</v>
      </c>
      <c r="N228" s="270"/>
    </row>
    <row r="229" spans="1:14" ht="19.5" customHeight="1" x14ac:dyDescent="0.3">
      <c r="A229" s="415"/>
      <c r="B229" s="418"/>
      <c r="C229" s="249" t="s">
        <v>163</v>
      </c>
      <c r="D229" s="271">
        <v>43801</v>
      </c>
      <c r="E229" s="249" t="s">
        <v>640</v>
      </c>
      <c r="F229" s="276" t="s">
        <v>640</v>
      </c>
      <c r="G229" s="276" t="s">
        <v>640</v>
      </c>
      <c r="H229" s="276" t="s">
        <v>640</v>
      </c>
      <c r="I229" s="276" t="s">
        <v>640</v>
      </c>
      <c r="J229" s="276" t="s">
        <v>640</v>
      </c>
      <c r="K229" s="276" t="s">
        <v>640</v>
      </c>
      <c r="L229" s="276" t="s">
        <v>640</v>
      </c>
      <c r="M229" s="269" t="s">
        <v>640</v>
      </c>
      <c r="N229" s="270"/>
    </row>
    <row r="230" spans="1:14" ht="21" customHeight="1" x14ac:dyDescent="0.3">
      <c r="A230" s="415"/>
      <c r="B230" s="418"/>
      <c r="C230" s="249" t="s">
        <v>164</v>
      </c>
      <c r="D230" s="249" t="s">
        <v>660</v>
      </c>
      <c r="E230" s="260" t="s">
        <v>640</v>
      </c>
      <c r="F230" s="276" t="s">
        <v>640</v>
      </c>
      <c r="G230" s="276" t="s">
        <v>640</v>
      </c>
      <c r="H230" s="276" t="s">
        <v>640</v>
      </c>
      <c r="I230" s="276" t="s">
        <v>640</v>
      </c>
      <c r="J230" s="276" t="s">
        <v>640</v>
      </c>
      <c r="K230" s="276" t="s">
        <v>640</v>
      </c>
      <c r="L230" s="276" t="s">
        <v>640</v>
      </c>
      <c r="M230" s="269" t="s">
        <v>640</v>
      </c>
      <c r="N230" s="270"/>
    </row>
    <row r="231" spans="1:14" ht="192" customHeight="1" x14ac:dyDescent="0.3">
      <c r="A231" s="415"/>
      <c r="B231" s="418"/>
      <c r="C231" s="249" t="s">
        <v>653</v>
      </c>
      <c r="D231" s="273" t="s">
        <v>654</v>
      </c>
      <c r="E231" s="249" t="s">
        <v>640</v>
      </c>
      <c r="F231" s="276" t="s">
        <v>640</v>
      </c>
      <c r="G231" s="276" t="s">
        <v>640</v>
      </c>
      <c r="H231" s="276" t="s">
        <v>640</v>
      </c>
      <c r="I231" s="276" t="s">
        <v>640</v>
      </c>
      <c r="J231" s="276" t="s">
        <v>640</v>
      </c>
      <c r="K231" s="276" t="s">
        <v>640</v>
      </c>
      <c r="L231" s="276" t="s">
        <v>640</v>
      </c>
      <c r="M231" s="269" t="s">
        <v>640</v>
      </c>
      <c r="N231" s="270"/>
    </row>
    <row r="232" spans="1:14" ht="24" customHeight="1" x14ac:dyDescent="0.3">
      <c r="A232" s="415"/>
      <c r="B232" s="418"/>
      <c r="C232" s="249" t="s">
        <v>163</v>
      </c>
      <c r="D232" s="271">
        <v>43816</v>
      </c>
      <c r="E232" s="249" t="s">
        <v>640</v>
      </c>
      <c r="F232" s="276" t="s">
        <v>640</v>
      </c>
      <c r="G232" s="276" t="s">
        <v>640</v>
      </c>
      <c r="H232" s="276" t="s">
        <v>640</v>
      </c>
      <c r="I232" s="276" t="s">
        <v>640</v>
      </c>
      <c r="J232" s="276" t="s">
        <v>640</v>
      </c>
      <c r="K232" s="276" t="s">
        <v>640</v>
      </c>
      <c r="L232" s="276" t="s">
        <v>640</v>
      </c>
      <c r="M232" s="269" t="s">
        <v>640</v>
      </c>
      <c r="N232" s="270"/>
    </row>
    <row r="233" spans="1:14" ht="25.5" customHeight="1" x14ac:dyDescent="0.3">
      <c r="A233" s="415"/>
      <c r="B233" s="418"/>
      <c r="C233" s="249" t="s">
        <v>164</v>
      </c>
      <c r="D233" s="249" t="s">
        <v>661</v>
      </c>
      <c r="E233" s="260" t="s">
        <v>640</v>
      </c>
      <c r="F233" s="276" t="s">
        <v>640</v>
      </c>
      <c r="G233" s="276" t="s">
        <v>640</v>
      </c>
      <c r="H233" s="276" t="s">
        <v>640</v>
      </c>
      <c r="I233" s="276" t="s">
        <v>640</v>
      </c>
      <c r="J233" s="276" t="s">
        <v>640</v>
      </c>
      <c r="K233" s="276" t="s">
        <v>640</v>
      </c>
      <c r="L233" s="276" t="s">
        <v>640</v>
      </c>
      <c r="M233" s="269" t="s">
        <v>640</v>
      </c>
      <c r="N233" s="270"/>
    </row>
    <row r="234" spans="1:14" ht="193.5" customHeight="1" x14ac:dyDescent="0.3">
      <c r="A234" s="415"/>
      <c r="B234" s="418"/>
      <c r="C234" s="249" t="s">
        <v>653</v>
      </c>
      <c r="D234" s="273" t="s">
        <v>654</v>
      </c>
      <c r="E234" s="249" t="s">
        <v>640</v>
      </c>
      <c r="F234" s="276" t="s">
        <v>640</v>
      </c>
      <c r="G234" s="276" t="s">
        <v>640</v>
      </c>
      <c r="H234" s="276" t="s">
        <v>640</v>
      </c>
      <c r="I234" s="276" t="s">
        <v>640</v>
      </c>
      <c r="J234" s="276" t="s">
        <v>640</v>
      </c>
      <c r="K234" s="276" t="s">
        <v>640</v>
      </c>
      <c r="L234" s="276" t="s">
        <v>640</v>
      </c>
      <c r="M234" s="269" t="s">
        <v>640</v>
      </c>
      <c r="N234" s="270"/>
    </row>
    <row r="235" spans="1:14" ht="21.75" customHeight="1" x14ac:dyDescent="0.3">
      <c r="A235" s="415"/>
      <c r="B235" s="418"/>
      <c r="C235" s="249" t="s">
        <v>163</v>
      </c>
      <c r="D235" s="271">
        <v>43950</v>
      </c>
      <c r="E235" s="249" t="s">
        <v>640</v>
      </c>
      <c r="F235" s="276" t="s">
        <v>640</v>
      </c>
      <c r="G235" s="276" t="s">
        <v>640</v>
      </c>
      <c r="H235" s="276" t="s">
        <v>640</v>
      </c>
      <c r="I235" s="276" t="s">
        <v>640</v>
      </c>
      <c r="J235" s="276" t="s">
        <v>640</v>
      </c>
      <c r="K235" s="276" t="s">
        <v>640</v>
      </c>
      <c r="L235" s="276" t="s">
        <v>640</v>
      </c>
      <c r="M235" s="269" t="s">
        <v>640</v>
      </c>
      <c r="N235" s="270"/>
    </row>
    <row r="236" spans="1:14" ht="22.5" customHeight="1" x14ac:dyDescent="0.3">
      <c r="A236" s="415"/>
      <c r="B236" s="418"/>
      <c r="C236" s="249" t="s">
        <v>164</v>
      </c>
      <c r="D236" s="249" t="s">
        <v>662</v>
      </c>
      <c r="E236" s="260" t="s">
        <v>640</v>
      </c>
      <c r="F236" s="276" t="s">
        <v>640</v>
      </c>
      <c r="G236" s="276" t="s">
        <v>640</v>
      </c>
      <c r="H236" s="276" t="s">
        <v>640</v>
      </c>
      <c r="I236" s="276" t="s">
        <v>640</v>
      </c>
      <c r="J236" s="276" t="s">
        <v>640</v>
      </c>
      <c r="K236" s="276" t="s">
        <v>640</v>
      </c>
      <c r="L236" s="276" t="s">
        <v>640</v>
      </c>
      <c r="M236" s="269" t="s">
        <v>640</v>
      </c>
      <c r="N236" s="270"/>
    </row>
    <row r="237" spans="1:14" ht="189.75" customHeight="1" x14ac:dyDescent="0.3">
      <c r="A237" s="415"/>
      <c r="B237" s="418"/>
      <c r="C237" s="249" t="s">
        <v>653</v>
      </c>
      <c r="D237" s="273" t="s">
        <v>654</v>
      </c>
      <c r="E237" s="249" t="s">
        <v>640</v>
      </c>
      <c r="F237" s="276" t="s">
        <v>640</v>
      </c>
      <c r="G237" s="276" t="s">
        <v>640</v>
      </c>
      <c r="H237" s="276" t="s">
        <v>640</v>
      </c>
      <c r="I237" s="276" t="s">
        <v>640</v>
      </c>
      <c r="J237" s="276" t="s">
        <v>640</v>
      </c>
      <c r="K237" s="276" t="s">
        <v>640</v>
      </c>
      <c r="L237" s="276" t="s">
        <v>640</v>
      </c>
      <c r="M237" s="269" t="s">
        <v>640</v>
      </c>
      <c r="N237" s="270"/>
    </row>
    <row r="238" spans="1:14" ht="18.75" customHeight="1" x14ac:dyDescent="0.3">
      <c r="A238" s="415"/>
      <c r="B238" s="418"/>
      <c r="C238" s="249" t="s">
        <v>163</v>
      </c>
      <c r="D238" s="271">
        <v>44267</v>
      </c>
      <c r="E238" s="249" t="s">
        <v>640</v>
      </c>
      <c r="F238" s="276" t="s">
        <v>640</v>
      </c>
      <c r="G238" s="276" t="s">
        <v>640</v>
      </c>
      <c r="H238" s="276" t="s">
        <v>640</v>
      </c>
      <c r="I238" s="276" t="s">
        <v>640</v>
      </c>
      <c r="J238" s="276" t="s">
        <v>640</v>
      </c>
      <c r="K238" s="276" t="s">
        <v>640</v>
      </c>
      <c r="L238" s="276" t="s">
        <v>640</v>
      </c>
      <c r="M238" s="269" t="s">
        <v>640</v>
      </c>
      <c r="N238" s="270"/>
    </row>
    <row r="239" spans="1:14" ht="19.5" customHeight="1" x14ac:dyDescent="0.3">
      <c r="A239" s="415"/>
      <c r="B239" s="418"/>
      <c r="C239" s="249" t="s">
        <v>164</v>
      </c>
      <c r="D239" s="249" t="s">
        <v>663</v>
      </c>
      <c r="E239" s="260" t="s">
        <v>640</v>
      </c>
      <c r="F239" s="276" t="s">
        <v>640</v>
      </c>
      <c r="G239" s="276" t="s">
        <v>640</v>
      </c>
      <c r="H239" s="276" t="s">
        <v>640</v>
      </c>
      <c r="I239" s="276" t="s">
        <v>640</v>
      </c>
      <c r="J239" s="276" t="s">
        <v>640</v>
      </c>
      <c r="K239" s="276" t="s">
        <v>640</v>
      </c>
      <c r="L239" s="276" t="s">
        <v>640</v>
      </c>
      <c r="M239" s="269" t="s">
        <v>640</v>
      </c>
      <c r="N239" s="270"/>
    </row>
    <row r="240" spans="1:14" ht="193.5" customHeight="1" x14ac:dyDescent="0.3">
      <c r="A240" s="415"/>
      <c r="B240" s="418"/>
      <c r="C240" s="249" t="s">
        <v>653</v>
      </c>
      <c r="D240" s="273" t="s">
        <v>654</v>
      </c>
      <c r="E240" s="249" t="s">
        <v>640</v>
      </c>
      <c r="F240" s="276" t="s">
        <v>640</v>
      </c>
      <c r="G240" s="276" t="s">
        <v>640</v>
      </c>
      <c r="H240" s="276" t="s">
        <v>640</v>
      </c>
      <c r="I240" s="276" t="s">
        <v>640</v>
      </c>
      <c r="J240" s="276" t="s">
        <v>640</v>
      </c>
      <c r="K240" s="276" t="s">
        <v>640</v>
      </c>
      <c r="L240" s="276" t="s">
        <v>640</v>
      </c>
      <c r="M240" s="269" t="s">
        <v>640</v>
      </c>
      <c r="N240" s="270"/>
    </row>
    <row r="241" spans="1:14" ht="19.5" customHeight="1" x14ac:dyDescent="0.3">
      <c r="A241" s="415"/>
      <c r="B241" s="418"/>
      <c r="C241" s="249" t="s">
        <v>163</v>
      </c>
      <c r="D241" s="271">
        <v>44293</v>
      </c>
      <c r="E241" s="249" t="s">
        <v>640</v>
      </c>
      <c r="F241" s="276" t="s">
        <v>640</v>
      </c>
      <c r="G241" s="276" t="s">
        <v>640</v>
      </c>
      <c r="H241" s="276" t="s">
        <v>640</v>
      </c>
      <c r="I241" s="276" t="s">
        <v>640</v>
      </c>
      <c r="J241" s="276" t="s">
        <v>640</v>
      </c>
      <c r="K241" s="276" t="s">
        <v>640</v>
      </c>
      <c r="L241" s="276" t="s">
        <v>640</v>
      </c>
      <c r="M241" s="269" t="s">
        <v>640</v>
      </c>
      <c r="N241" s="270"/>
    </row>
    <row r="242" spans="1:14" ht="23.25" customHeight="1" x14ac:dyDescent="0.3">
      <c r="A242" s="415"/>
      <c r="B242" s="418"/>
      <c r="C242" s="249" t="s">
        <v>164</v>
      </c>
      <c r="D242" s="249" t="s">
        <v>664</v>
      </c>
      <c r="E242" s="260" t="s">
        <v>640</v>
      </c>
      <c r="F242" s="276" t="s">
        <v>640</v>
      </c>
      <c r="G242" s="276" t="s">
        <v>640</v>
      </c>
      <c r="H242" s="276" t="s">
        <v>640</v>
      </c>
      <c r="I242" s="276" t="s">
        <v>640</v>
      </c>
      <c r="J242" s="276" t="s">
        <v>640</v>
      </c>
      <c r="K242" s="276" t="s">
        <v>640</v>
      </c>
      <c r="L242" s="276" t="s">
        <v>640</v>
      </c>
      <c r="M242" s="269" t="s">
        <v>640</v>
      </c>
      <c r="N242" s="270"/>
    </row>
    <row r="243" spans="1:14" ht="74.25" customHeight="1" x14ac:dyDescent="0.3">
      <c r="A243" s="415"/>
      <c r="B243" s="419"/>
      <c r="C243" s="249" t="s">
        <v>334</v>
      </c>
      <c r="D243" s="277" t="s">
        <v>665</v>
      </c>
      <c r="E243" s="278" t="s">
        <v>666</v>
      </c>
      <c r="F243" s="279" t="s">
        <v>667</v>
      </c>
      <c r="G243" s="267" t="s">
        <v>640</v>
      </c>
      <c r="H243" s="267" t="s">
        <v>640</v>
      </c>
      <c r="I243" s="267" t="s">
        <v>640</v>
      </c>
      <c r="J243" s="267" t="s">
        <v>640</v>
      </c>
      <c r="K243" s="267" t="s">
        <v>640</v>
      </c>
      <c r="L243" s="268" t="s">
        <v>640</v>
      </c>
      <c r="M243" s="269" t="s">
        <v>640</v>
      </c>
      <c r="N243" s="270"/>
    </row>
    <row r="244" spans="1:14" ht="54" customHeight="1" x14ac:dyDescent="0.3">
      <c r="A244" s="415"/>
      <c r="B244" s="249" t="s">
        <v>328</v>
      </c>
      <c r="C244" s="249"/>
      <c r="D244" s="249"/>
      <c r="E244" s="267"/>
      <c r="F244" s="267"/>
      <c r="G244" s="267"/>
      <c r="H244" s="267"/>
      <c r="I244" s="267"/>
      <c r="J244" s="267"/>
      <c r="K244" s="267"/>
      <c r="L244" s="268"/>
      <c r="M244" s="280"/>
      <c r="N244" s="270"/>
    </row>
    <row r="245" spans="1:14" ht="18.75" customHeight="1" x14ac:dyDescent="0.3">
      <c r="A245" s="415"/>
      <c r="B245" s="9" t="s">
        <v>327</v>
      </c>
      <c r="C245" s="249" t="s">
        <v>117</v>
      </c>
      <c r="D245" s="249">
        <v>264.67</v>
      </c>
      <c r="E245" s="267">
        <v>267.7</v>
      </c>
      <c r="F245" s="267">
        <v>0</v>
      </c>
      <c r="G245" s="267" t="s">
        <v>640</v>
      </c>
      <c r="H245" s="267" t="s">
        <v>640</v>
      </c>
      <c r="I245" s="267" t="s">
        <v>640</v>
      </c>
      <c r="J245" s="267" t="s">
        <v>640</v>
      </c>
      <c r="K245" s="267" t="s">
        <v>640</v>
      </c>
      <c r="L245" s="268" t="s">
        <v>640</v>
      </c>
      <c r="M245" s="280">
        <f t="shared" ref="M245:M250" si="1">SUM(D245:L245)</f>
        <v>532.37</v>
      </c>
      <c r="N245" s="270"/>
    </row>
    <row r="246" spans="1:14" ht="18.75" customHeight="1" x14ac:dyDescent="0.3">
      <c r="A246" s="415"/>
      <c r="B246" s="9" t="s">
        <v>329</v>
      </c>
      <c r="C246" s="249" t="s">
        <v>117</v>
      </c>
      <c r="D246" s="249">
        <v>0</v>
      </c>
      <c r="E246" s="267">
        <v>0</v>
      </c>
      <c r="F246" s="267">
        <v>138.19999999999999</v>
      </c>
      <c r="G246" s="267" t="s">
        <v>640</v>
      </c>
      <c r="H246" s="267" t="s">
        <v>640</v>
      </c>
      <c r="I246" s="267" t="s">
        <v>640</v>
      </c>
      <c r="J246" s="267" t="s">
        <v>640</v>
      </c>
      <c r="K246" s="267" t="s">
        <v>640</v>
      </c>
      <c r="L246" s="267" t="s">
        <v>640</v>
      </c>
      <c r="M246" s="280">
        <f t="shared" si="1"/>
        <v>138.19999999999999</v>
      </c>
      <c r="N246" s="270"/>
    </row>
    <row r="247" spans="1:14" ht="18.75" customHeight="1" x14ac:dyDescent="0.3">
      <c r="A247" s="415"/>
      <c r="B247" s="9" t="s">
        <v>330</v>
      </c>
      <c r="C247" s="249" t="s">
        <v>117</v>
      </c>
      <c r="D247" s="249">
        <v>18.600000000000001</v>
      </c>
      <c r="E247" s="267">
        <v>0</v>
      </c>
      <c r="F247" s="267">
        <v>0</v>
      </c>
      <c r="G247" s="267" t="s">
        <v>640</v>
      </c>
      <c r="H247" s="267" t="s">
        <v>640</v>
      </c>
      <c r="I247" s="267" t="s">
        <v>640</v>
      </c>
      <c r="J247" s="267" t="s">
        <v>640</v>
      </c>
      <c r="K247" s="267" t="s">
        <v>640</v>
      </c>
      <c r="L247" s="267" t="s">
        <v>640</v>
      </c>
      <c r="M247" s="280">
        <f t="shared" si="1"/>
        <v>18.600000000000001</v>
      </c>
      <c r="N247" s="270"/>
    </row>
    <row r="248" spans="1:14" ht="18.75" customHeight="1" x14ac:dyDescent="0.3">
      <c r="A248" s="415"/>
      <c r="B248" s="9" t="s">
        <v>326</v>
      </c>
      <c r="C248" s="249" t="s">
        <v>117</v>
      </c>
      <c r="D248" s="249">
        <v>246.07</v>
      </c>
      <c r="E248" s="267">
        <v>267.7</v>
      </c>
      <c r="F248" s="267">
        <v>138.19999999999999</v>
      </c>
      <c r="G248" s="267" t="s">
        <v>640</v>
      </c>
      <c r="H248" s="267" t="s">
        <v>640</v>
      </c>
      <c r="I248" s="267" t="s">
        <v>640</v>
      </c>
      <c r="J248" s="267" t="s">
        <v>640</v>
      </c>
      <c r="K248" s="267" t="s">
        <v>640</v>
      </c>
      <c r="L248" s="268" t="s">
        <v>640</v>
      </c>
      <c r="M248" s="280">
        <f t="shared" si="1"/>
        <v>651.97</v>
      </c>
      <c r="N248" s="270"/>
    </row>
    <row r="249" spans="1:14" ht="32.25" customHeight="1" x14ac:dyDescent="0.3">
      <c r="A249" s="415"/>
      <c r="B249" s="249" t="s">
        <v>331</v>
      </c>
      <c r="C249" s="249" t="s">
        <v>117</v>
      </c>
      <c r="D249" s="249">
        <v>246.07</v>
      </c>
      <c r="E249" s="267">
        <v>267.7</v>
      </c>
      <c r="F249" s="267">
        <v>138.19999999999999</v>
      </c>
      <c r="G249" s="267" t="s">
        <v>640</v>
      </c>
      <c r="H249" s="267" t="s">
        <v>640</v>
      </c>
      <c r="I249" s="267" t="s">
        <v>640</v>
      </c>
      <c r="J249" s="267" t="s">
        <v>640</v>
      </c>
      <c r="K249" s="267" t="s">
        <v>640</v>
      </c>
      <c r="L249" s="268" t="s">
        <v>640</v>
      </c>
      <c r="M249" s="280">
        <f t="shared" si="1"/>
        <v>651.97</v>
      </c>
      <c r="N249" s="270"/>
    </row>
    <row r="250" spans="1:14" ht="33.75" customHeight="1" x14ac:dyDescent="0.3">
      <c r="A250" s="415"/>
      <c r="B250" s="247" t="s">
        <v>499</v>
      </c>
      <c r="C250" s="253" t="s">
        <v>45</v>
      </c>
      <c r="D250" s="281">
        <v>4</v>
      </c>
      <c r="E250" s="267">
        <v>2</v>
      </c>
      <c r="F250" s="267">
        <v>1</v>
      </c>
      <c r="G250" s="267" t="s">
        <v>640</v>
      </c>
      <c r="H250" s="267" t="s">
        <v>640</v>
      </c>
      <c r="I250" s="267" t="s">
        <v>640</v>
      </c>
      <c r="J250" s="267" t="s">
        <v>640</v>
      </c>
      <c r="K250" s="267" t="s">
        <v>640</v>
      </c>
      <c r="L250" s="268" t="s">
        <v>640</v>
      </c>
      <c r="M250" s="280">
        <f t="shared" si="1"/>
        <v>7</v>
      </c>
      <c r="N250" s="270"/>
    </row>
    <row r="251" spans="1:14" ht="30.75" customHeight="1" x14ac:dyDescent="0.3">
      <c r="A251" s="415"/>
      <c r="B251" s="417" t="s">
        <v>242</v>
      </c>
      <c r="C251" s="249" t="s">
        <v>243</v>
      </c>
      <c r="D251" s="249" t="s">
        <v>640</v>
      </c>
      <c r="E251" s="267" t="s">
        <v>640</v>
      </c>
      <c r="F251" s="267" t="s">
        <v>640</v>
      </c>
      <c r="G251" s="267" t="s">
        <v>640</v>
      </c>
      <c r="H251" s="267" t="s">
        <v>640</v>
      </c>
      <c r="I251" s="267" t="s">
        <v>640</v>
      </c>
      <c r="J251" s="267" t="s">
        <v>640</v>
      </c>
      <c r="K251" s="267" t="s">
        <v>640</v>
      </c>
      <c r="L251" s="268" t="s">
        <v>640</v>
      </c>
      <c r="M251" s="269" t="s">
        <v>640</v>
      </c>
      <c r="N251" s="270"/>
    </row>
    <row r="252" spans="1:14" ht="24.75" customHeight="1" x14ac:dyDescent="0.3">
      <c r="A252" s="415"/>
      <c r="B252" s="418"/>
      <c r="C252" s="249" t="s">
        <v>163</v>
      </c>
      <c r="D252" s="249" t="s">
        <v>640</v>
      </c>
      <c r="E252" s="267" t="s">
        <v>640</v>
      </c>
      <c r="F252" s="267" t="s">
        <v>640</v>
      </c>
      <c r="G252" s="267" t="s">
        <v>640</v>
      </c>
      <c r="H252" s="267" t="s">
        <v>640</v>
      </c>
      <c r="I252" s="267" t="s">
        <v>640</v>
      </c>
      <c r="J252" s="267" t="s">
        <v>640</v>
      </c>
      <c r="K252" s="267" t="s">
        <v>640</v>
      </c>
      <c r="L252" s="268" t="s">
        <v>640</v>
      </c>
      <c r="M252" s="269" t="s">
        <v>640</v>
      </c>
      <c r="N252" s="270"/>
    </row>
    <row r="253" spans="1:14" ht="24" customHeight="1" x14ac:dyDescent="0.3">
      <c r="A253" s="416"/>
      <c r="B253" s="419"/>
      <c r="C253" s="249" t="s">
        <v>164</v>
      </c>
      <c r="D253" s="249" t="s">
        <v>640</v>
      </c>
      <c r="E253" s="267" t="s">
        <v>640</v>
      </c>
      <c r="F253" s="267" t="s">
        <v>640</v>
      </c>
      <c r="G253" s="267" t="s">
        <v>640</v>
      </c>
      <c r="H253" s="267" t="s">
        <v>640</v>
      </c>
      <c r="I253" s="267" t="s">
        <v>640</v>
      </c>
      <c r="J253" s="267" t="s">
        <v>640</v>
      </c>
      <c r="K253" s="267" t="s">
        <v>640</v>
      </c>
      <c r="L253" s="268" t="s">
        <v>640</v>
      </c>
      <c r="M253" s="269" t="s">
        <v>640</v>
      </c>
      <c r="N253" s="270"/>
    </row>
    <row r="254" spans="1:14" ht="409.5" customHeight="1" x14ac:dyDescent="0.3">
      <c r="A254" s="420" t="s">
        <v>400</v>
      </c>
      <c r="B254" s="417" t="s">
        <v>398</v>
      </c>
      <c r="C254" s="249" t="s">
        <v>668</v>
      </c>
      <c r="D254" s="249" t="s">
        <v>669</v>
      </c>
      <c r="E254" s="266" t="s">
        <v>670</v>
      </c>
      <c r="F254" s="266" t="s">
        <v>671</v>
      </c>
      <c r="G254" s="266" t="s">
        <v>672</v>
      </c>
      <c r="H254" s="264" t="s">
        <v>673</v>
      </c>
      <c r="I254" s="264" t="s">
        <v>674</v>
      </c>
      <c r="J254" s="266" t="s">
        <v>675</v>
      </c>
      <c r="K254" s="266" t="s">
        <v>676</v>
      </c>
      <c r="L254" s="266" t="s">
        <v>677</v>
      </c>
      <c r="M254" s="269" t="s">
        <v>640</v>
      </c>
      <c r="N254" s="270"/>
    </row>
    <row r="255" spans="1:14" ht="21.75" customHeight="1" x14ac:dyDescent="0.3">
      <c r="A255" s="421"/>
      <c r="B255" s="418"/>
      <c r="C255" s="249" t="s">
        <v>163</v>
      </c>
      <c r="D255" s="271">
        <v>43038</v>
      </c>
      <c r="E255" s="272">
        <v>43822</v>
      </c>
      <c r="F255" s="272">
        <v>40477</v>
      </c>
      <c r="G255" s="272">
        <v>43005</v>
      </c>
      <c r="H255" s="272">
        <v>43804</v>
      </c>
      <c r="I255" s="272">
        <v>43433</v>
      </c>
      <c r="J255" s="272">
        <v>43257</v>
      </c>
      <c r="K255" s="272">
        <v>43032</v>
      </c>
      <c r="L255" s="272">
        <v>43027</v>
      </c>
      <c r="M255" s="282" t="s">
        <v>640</v>
      </c>
      <c r="N255" s="270"/>
    </row>
    <row r="256" spans="1:14" ht="21" customHeight="1" x14ac:dyDescent="0.3">
      <c r="A256" s="421"/>
      <c r="B256" s="418"/>
      <c r="C256" s="249" t="s">
        <v>164</v>
      </c>
      <c r="D256" s="249" t="s">
        <v>678</v>
      </c>
      <c r="E256" s="267" t="s">
        <v>679</v>
      </c>
      <c r="F256" s="267">
        <v>161</v>
      </c>
      <c r="G256" s="267" t="s">
        <v>680</v>
      </c>
      <c r="H256" s="267">
        <v>101</v>
      </c>
      <c r="I256" s="267">
        <v>18</v>
      </c>
      <c r="J256" s="267">
        <v>228</v>
      </c>
      <c r="K256" s="267">
        <v>17</v>
      </c>
      <c r="L256" s="267">
        <v>260</v>
      </c>
      <c r="M256" s="282" t="s">
        <v>640</v>
      </c>
      <c r="N256" s="270"/>
    </row>
    <row r="257" spans="1:14" ht="408.75" customHeight="1" x14ac:dyDescent="0.3">
      <c r="A257" s="421"/>
      <c r="B257" s="418"/>
      <c r="C257" s="249" t="s">
        <v>681</v>
      </c>
      <c r="D257" s="249" t="s">
        <v>682</v>
      </c>
      <c r="E257" s="266" t="s">
        <v>640</v>
      </c>
      <c r="F257" s="266" t="s">
        <v>683</v>
      </c>
      <c r="G257" s="266" t="s">
        <v>684</v>
      </c>
      <c r="H257" s="267" t="s">
        <v>640</v>
      </c>
      <c r="I257" s="266" t="s">
        <v>685</v>
      </c>
      <c r="J257" s="267" t="s">
        <v>640</v>
      </c>
      <c r="K257" s="266" t="s">
        <v>686</v>
      </c>
      <c r="L257" s="267" t="s">
        <v>640</v>
      </c>
      <c r="M257" s="269" t="s">
        <v>640</v>
      </c>
      <c r="N257" s="270"/>
    </row>
    <row r="258" spans="1:14" ht="23.25" customHeight="1" x14ac:dyDescent="0.3">
      <c r="A258" s="421"/>
      <c r="B258" s="418"/>
      <c r="C258" s="249" t="s">
        <v>163</v>
      </c>
      <c r="D258" s="271">
        <v>43819</v>
      </c>
      <c r="E258" s="272" t="s">
        <v>640</v>
      </c>
      <c r="F258" s="272">
        <v>42930</v>
      </c>
      <c r="G258" s="272">
        <v>43397</v>
      </c>
      <c r="H258" s="267" t="s">
        <v>640</v>
      </c>
      <c r="I258" s="272">
        <v>43615</v>
      </c>
      <c r="J258" s="267" t="s">
        <v>640</v>
      </c>
      <c r="K258" s="272">
        <v>43795</v>
      </c>
      <c r="L258" s="267" t="s">
        <v>640</v>
      </c>
      <c r="M258" s="269" t="s">
        <v>640</v>
      </c>
      <c r="N258" s="270"/>
    </row>
    <row r="259" spans="1:14" ht="23.25" customHeight="1" x14ac:dyDescent="0.3">
      <c r="A259" s="421"/>
      <c r="B259" s="418"/>
      <c r="C259" s="249" t="s">
        <v>164</v>
      </c>
      <c r="D259" s="249" t="s">
        <v>687</v>
      </c>
      <c r="E259" s="267" t="s">
        <v>640</v>
      </c>
      <c r="F259" s="267">
        <v>262</v>
      </c>
      <c r="G259" s="267" t="s">
        <v>688</v>
      </c>
      <c r="H259" s="267" t="s">
        <v>640</v>
      </c>
      <c r="I259" s="267">
        <v>45</v>
      </c>
      <c r="J259" s="267" t="s">
        <v>640</v>
      </c>
      <c r="K259" s="267">
        <v>155</v>
      </c>
      <c r="L259" s="267" t="s">
        <v>640</v>
      </c>
      <c r="M259" s="269" t="s">
        <v>640</v>
      </c>
      <c r="N259" s="270"/>
    </row>
    <row r="260" spans="1:14" ht="408.75" customHeight="1" x14ac:dyDescent="0.3">
      <c r="A260" s="421"/>
      <c r="B260" s="418"/>
      <c r="C260" s="249" t="s">
        <v>333</v>
      </c>
      <c r="D260" s="249" t="s">
        <v>689</v>
      </c>
      <c r="E260" s="266" t="s">
        <v>670</v>
      </c>
      <c r="F260" s="266" t="s">
        <v>690</v>
      </c>
      <c r="G260" s="266" t="s">
        <v>691</v>
      </c>
      <c r="H260" s="266" t="s">
        <v>692</v>
      </c>
      <c r="I260" s="266" t="s">
        <v>693</v>
      </c>
      <c r="J260" s="266" t="s">
        <v>694</v>
      </c>
      <c r="K260" s="266" t="s">
        <v>695</v>
      </c>
      <c r="L260" s="266" t="s">
        <v>696</v>
      </c>
      <c r="M260" s="269" t="s">
        <v>640</v>
      </c>
      <c r="N260" s="270"/>
    </row>
    <row r="261" spans="1:14" ht="21.75" customHeight="1" x14ac:dyDescent="0.3">
      <c r="A261" s="421"/>
      <c r="B261" s="418"/>
      <c r="C261" s="249" t="s">
        <v>163</v>
      </c>
      <c r="D261" s="271">
        <v>43746</v>
      </c>
      <c r="E261" s="272">
        <v>43822</v>
      </c>
      <c r="F261" s="272">
        <v>43426</v>
      </c>
      <c r="G261" s="272">
        <v>43322</v>
      </c>
      <c r="H261" s="272">
        <v>43530</v>
      </c>
      <c r="I261" s="272">
        <v>43402</v>
      </c>
      <c r="J261" s="272">
        <v>43264</v>
      </c>
      <c r="K261" s="272">
        <v>43278</v>
      </c>
      <c r="L261" s="272">
        <v>43279</v>
      </c>
      <c r="M261" s="269" t="s">
        <v>640</v>
      </c>
      <c r="N261" s="270"/>
    </row>
    <row r="262" spans="1:14" ht="22.5" customHeight="1" x14ac:dyDescent="0.3">
      <c r="A262" s="421"/>
      <c r="B262" s="418"/>
      <c r="C262" s="249" t="s">
        <v>164</v>
      </c>
      <c r="D262" s="249">
        <v>647</v>
      </c>
      <c r="E262" s="267" t="s">
        <v>679</v>
      </c>
      <c r="F262" s="267">
        <v>14</v>
      </c>
      <c r="G262" s="267" t="s">
        <v>697</v>
      </c>
      <c r="H262" s="267" t="s">
        <v>698</v>
      </c>
      <c r="I262" s="267" t="s">
        <v>699</v>
      </c>
      <c r="J262" s="267">
        <v>161</v>
      </c>
      <c r="K262" s="267">
        <v>148</v>
      </c>
      <c r="L262" s="267" t="s">
        <v>700</v>
      </c>
      <c r="M262" s="269" t="s">
        <v>640</v>
      </c>
      <c r="N262" s="270"/>
    </row>
    <row r="263" spans="1:14" ht="408.75" customHeight="1" x14ac:dyDescent="0.3">
      <c r="A263" s="421"/>
      <c r="B263" s="418"/>
      <c r="C263" s="249" t="s">
        <v>653</v>
      </c>
      <c r="D263" s="249" t="s">
        <v>701</v>
      </c>
      <c r="E263" s="267" t="s">
        <v>640</v>
      </c>
      <c r="F263" s="267" t="s">
        <v>640</v>
      </c>
      <c r="G263" s="267" t="s">
        <v>640</v>
      </c>
      <c r="H263" s="267" t="s">
        <v>640</v>
      </c>
      <c r="I263" s="267" t="s">
        <v>640</v>
      </c>
      <c r="J263" s="267" t="s">
        <v>640</v>
      </c>
      <c r="K263" s="266" t="s">
        <v>702</v>
      </c>
      <c r="L263" s="267" t="s">
        <v>640</v>
      </c>
      <c r="M263" s="269" t="s">
        <v>640</v>
      </c>
      <c r="N263" s="270"/>
    </row>
    <row r="264" spans="1:14" ht="22.5" customHeight="1" x14ac:dyDescent="0.3">
      <c r="A264" s="421"/>
      <c r="B264" s="418"/>
      <c r="C264" s="249" t="s">
        <v>163</v>
      </c>
      <c r="D264" s="271">
        <v>44028</v>
      </c>
      <c r="E264" s="267" t="s">
        <v>640</v>
      </c>
      <c r="F264" s="267" t="s">
        <v>640</v>
      </c>
      <c r="G264" s="267" t="s">
        <v>640</v>
      </c>
      <c r="H264" s="267" t="s">
        <v>640</v>
      </c>
      <c r="I264" s="267" t="s">
        <v>640</v>
      </c>
      <c r="J264" s="267" t="s">
        <v>640</v>
      </c>
      <c r="K264" s="272">
        <v>43404</v>
      </c>
      <c r="L264" s="267" t="s">
        <v>640</v>
      </c>
      <c r="M264" s="269" t="s">
        <v>640</v>
      </c>
      <c r="N264" s="270"/>
    </row>
    <row r="265" spans="1:14" ht="23.25" customHeight="1" x14ac:dyDescent="0.3">
      <c r="A265" s="421"/>
      <c r="B265" s="418"/>
      <c r="C265" s="249" t="s">
        <v>164</v>
      </c>
      <c r="D265" s="249">
        <v>266</v>
      </c>
      <c r="E265" s="267" t="s">
        <v>640</v>
      </c>
      <c r="F265" s="267" t="s">
        <v>640</v>
      </c>
      <c r="G265" s="267" t="s">
        <v>640</v>
      </c>
      <c r="H265" s="267" t="s">
        <v>640</v>
      </c>
      <c r="I265" s="267" t="s">
        <v>640</v>
      </c>
      <c r="J265" s="267" t="s">
        <v>640</v>
      </c>
      <c r="K265" s="267">
        <v>196</v>
      </c>
      <c r="L265" s="267" t="s">
        <v>640</v>
      </c>
      <c r="M265" s="269" t="s">
        <v>640</v>
      </c>
      <c r="N265" s="270"/>
    </row>
    <row r="266" spans="1:14" ht="36.75" customHeight="1" x14ac:dyDescent="0.3">
      <c r="A266" s="421"/>
      <c r="B266" s="418"/>
      <c r="C266" s="249" t="s">
        <v>653</v>
      </c>
      <c r="D266" s="249" t="s">
        <v>640</v>
      </c>
      <c r="E266" s="267" t="s">
        <v>640</v>
      </c>
      <c r="F266" s="267" t="s">
        <v>640</v>
      </c>
      <c r="G266" s="267" t="s">
        <v>640</v>
      </c>
      <c r="H266" s="267" t="s">
        <v>640</v>
      </c>
      <c r="I266" s="267" t="s">
        <v>640</v>
      </c>
      <c r="J266" s="267" t="s">
        <v>640</v>
      </c>
      <c r="K266" s="266" t="s">
        <v>702</v>
      </c>
      <c r="L266" s="267" t="s">
        <v>640</v>
      </c>
      <c r="M266" s="269" t="s">
        <v>640</v>
      </c>
      <c r="N266" s="270"/>
    </row>
    <row r="267" spans="1:14" ht="25.5" customHeight="1" x14ac:dyDescent="0.3">
      <c r="A267" s="421"/>
      <c r="B267" s="418"/>
      <c r="C267" s="249" t="s">
        <v>163</v>
      </c>
      <c r="D267" s="271" t="s">
        <v>640</v>
      </c>
      <c r="E267" s="267" t="s">
        <v>640</v>
      </c>
      <c r="F267" s="267" t="s">
        <v>640</v>
      </c>
      <c r="G267" s="267" t="s">
        <v>640</v>
      </c>
      <c r="H267" s="267" t="s">
        <v>640</v>
      </c>
      <c r="I267" s="267" t="s">
        <v>640</v>
      </c>
      <c r="J267" s="267" t="s">
        <v>640</v>
      </c>
      <c r="K267" s="272">
        <v>44343</v>
      </c>
      <c r="L267" s="267" t="s">
        <v>640</v>
      </c>
      <c r="M267" s="269" t="s">
        <v>640</v>
      </c>
      <c r="N267" s="270"/>
    </row>
    <row r="268" spans="1:14" ht="24.75" customHeight="1" x14ac:dyDescent="0.3">
      <c r="A268" s="421"/>
      <c r="B268" s="418"/>
      <c r="C268" s="249" t="s">
        <v>164</v>
      </c>
      <c r="D268" s="249" t="s">
        <v>640</v>
      </c>
      <c r="E268" s="267" t="s">
        <v>640</v>
      </c>
      <c r="F268" s="267" t="s">
        <v>640</v>
      </c>
      <c r="G268" s="267" t="s">
        <v>640</v>
      </c>
      <c r="H268" s="267" t="s">
        <v>640</v>
      </c>
      <c r="I268" s="267" t="s">
        <v>640</v>
      </c>
      <c r="J268" s="267" t="s">
        <v>640</v>
      </c>
      <c r="K268" s="267">
        <v>102</v>
      </c>
      <c r="L268" s="267" t="s">
        <v>640</v>
      </c>
      <c r="M268" s="269" t="s">
        <v>640</v>
      </c>
      <c r="N268" s="270"/>
    </row>
    <row r="269" spans="1:14" ht="181.5" customHeight="1" x14ac:dyDescent="0.3">
      <c r="A269" s="421"/>
      <c r="B269" s="419"/>
      <c r="C269" s="249" t="s">
        <v>334</v>
      </c>
      <c r="D269" s="283" t="s">
        <v>703</v>
      </c>
      <c r="E269" s="278" t="s">
        <v>666</v>
      </c>
      <c r="F269" s="284" t="s">
        <v>704</v>
      </c>
      <c r="G269" s="285" t="s">
        <v>705</v>
      </c>
      <c r="H269" s="285" t="s">
        <v>706</v>
      </c>
      <c r="I269" s="285" t="s">
        <v>707</v>
      </c>
      <c r="J269" s="286" t="s">
        <v>708</v>
      </c>
      <c r="K269" s="287" t="s">
        <v>709</v>
      </c>
      <c r="L269" s="278" t="s">
        <v>710</v>
      </c>
      <c r="M269" s="280" t="s">
        <v>640</v>
      </c>
      <c r="N269" s="270"/>
    </row>
    <row r="270" spans="1:14" ht="54" customHeight="1" x14ac:dyDescent="0.3">
      <c r="A270" s="421"/>
      <c r="B270" s="249" t="s">
        <v>401</v>
      </c>
      <c r="C270" s="249"/>
      <c r="D270" s="249"/>
      <c r="E270" s="267"/>
      <c r="F270" s="267"/>
      <c r="G270" s="267"/>
      <c r="H270" s="267"/>
      <c r="I270" s="267"/>
      <c r="J270" s="267"/>
      <c r="K270" s="267"/>
      <c r="L270" s="268"/>
      <c r="M270" s="280"/>
      <c r="N270" s="270"/>
    </row>
    <row r="271" spans="1:14" ht="22.5" customHeight="1" x14ac:dyDescent="0.3">
      <c r="A271" s="421"/>
      <c r="B271" s="9" t="s">
        <v>327</v>
      </c>
      <c r="C271" s="249" t="s">
        <v>117</v>
      </c>
      <c r="D271" s="249">
        <v>518.6</v>
      </c>
      <c r="E271" s="267">
        <v>1266.8</v>
      </c>
      <c r="F271" s="267">
        <v>329.5</v>
      </c>
      <c r="G271" s="267">
        <v>675.9</v>
      </c>
      <c r="H271" s="267">
        <v>0</v>
      </c>
      <c r="I271" s="267">
        <v>0</v>
      </c>
      <c r="J271" s="267">
        <v>104.8</v>
      </c>
      <c r="K271" s="267">
        <v>176.1</v>
      </c>
      <c r="L271" s="268">
        <v>0</v>
      </c>
      <c r="M271" s="280">
        <f t="shared" ref="M271:M276" si="2">SUM(D271:L271)</f>
        <v>3071.7000000000003</v>
      </c>
      <c r="N271" s="270"/>
    </row>
    <row r="272" spans="1:14" ht="21.75" customHeight="1" x14ac:dyDescent="0.3">
      <c r="A272" s="421"/>
      <c r="B272" s="9" t="s">
        <v>329</v>
      </c>
      <c r="C272" s="249" t="s">
        <v>117</v>
      </c>
      <c r="D272" s="249">
        <v>0</v>
      </c>
      <c r="E272" s="341">
        <v>8.25</v>
      </c>
      <c r="F272" s="267">
        <v>0</v>
      </c>
      <c r="G272" s="267">
        <v>0</v>
      </c>
      <c r="H272" s="267">
        <v>0</v>
      </c>
      <c r="I272" s="267">
        <v>0</v>
      </c>
      <c r="J272" s="267">
        <v>0</v>
      </c>
      <c r="K272" s="267">
        <v>0</v>
      </c>
      <c r="L272" s="267">
        <v>0</v>
      </c>
      <c r="M272" s="280">
        <f t="shared" si="2"/>
        <v>8.25</v>
      </c>
      <c r="N272" s="270"/>
    </row>
    <row r="273" spans="1:14" ht="24" customHeight="1" x14ac:dyDescent="0.3">
      <c r="A273" s="421"/>
      <c r="B273" s="9" t="s">
        <v>330</v>
      </c>
      <c r="C273" s="249" t="s">
        <v>117</v>
      </c>
      <c r="D273" s="249">
        <v>0</v>
      </c>
      <c r="E273" s="267">
        <v>0</v>
      </c>
      <c r="F273" s="267">
        <v>0</v>
      </c>
      <c r="G273" s="267">
        <v>0</v>
      </c>
      <c r="H273" s="267">
        <v>0</v>
      </c>
      <c r="I273" s="267">
        <v>0</v>
      </c>
      <c r="J273" s="267">
        <v>0</v>
      </c>
      <c r="K273" s="267">
        <v>176.1</v>
      </c>
      <c r="L273" s="267">
        <v>0</v>
      </c>
      <c r="M273" s="280">
        <f t="shared" si="2"/>
        <v>176.1</v>
      </c>
      <c r="N273" s="270"/>
    </row>
    <row r="274" spans="1:14" ht="23.25" customHeight="1" x14ac:dyDescent="0.3">
      <c r="A274" s="421"/>
      <c r="B274" s="9" t="s">
        <v>326</v>
      </c>
      <c r="C274" s="249" t="s">
        <v>117</v>
      </c>
      <c r="D274" s="249">
        <v>518.6</v>
      </c>
      <c r="E274" s="267">
        <f>E271+E272</f>
        <v>1275.05</v>
      </c>
      <c r="F274" s="267">
        <v>329.5</v>
      </c>
      <c r="G274" s="267">
        <v>675.9</v>
      </c>
      <c r="H274" s="267">
        <v>0</v>
      </c>
      <c r="I274" s="267">
        <v>0</v>
      </c>
      <c r="J274" s="267">
        <v>104.8</v>
      </c>
      <c r="K274" s="267">
        <v>0</v>
      </c>
      <c r="L274" s="268">
        <v>0</v>
      </c>
      <c r="M274" s="280">
        <f t="shared" si="2"/>
        <v>2903.8500000000004</v>
      </c>
      <c r="N274" s="270"/>
    </row>
    <row r="275" spans="1:14" ht="33.75" customHeight="1" x14ac:dyDescent="0.3">
      <c r="A275" s="421"/>
      <c r="B275" s="249" t="s">
        <v>402</v>
      </c>
      <c r="C275" s="249" t="s">
        <v>117</v>
      </c>
      <c r="D275" s="249">
        <v>0</v>
      </c>
      <c r="E275" s="267">
        <v>0</v>
      </c>
      <c r="F275" s="267">
        <v>0</v>
      </c>
      <c r="G275" s="267">
        <v>0</v>
      </c>
      <c r="H275" s="267">
        <v>0</v>
      </c>
      <c r="I275" s="267">
        <v>0</v>
      </c>
      <c r="J275" s="267">
        <v>0</v>
      </c>
      <c r="K275" s="267">
        <v>0</v>
      </c>
      <c r="L275" s="268">
        <v>0</v>
      </c>
      <c r="M275" s="280">
        <f t="shared" si="2"/>
        <v>0</v>
      </c>
      <c r="N275" s="270"/>
    </row>
    <row r="276" spans="1:14" ht="31.5" customHeight="1" x14ac:dyDescent="0.3">
      <c r="A276" s="421"/>
      <c r="B276" s="247" t="s">
        <v>500</v>
      </c>
      <c r="C276" s="253" t="s">
        <v>45</v>
      </c>
      <c r="D276" s="340">
        <v>0</v>
      </c>
      <c r="E276" s="267">
        <v>0</v>
      </c>
      <c r="F276" s="267">
        <v>0</v>
      </c>
      <c r="G276" s="267">
        <v>0</v>
      </c>
      <c r="H276" s="267">
        <v>0</v>
      </c>
      <c r="I276" s="267">
        <v>0</v>
      </c>
      <c r="J276" s="267">
        <v>0</v>
      </c>
      <c r="K276" s="267">
        <v>0</v>
      </c>
      <c r="L276" s="268">
        <v>0</v>
      </c>
      <c r="M276" s="280">
        <f t="shared" si="2"/>
        <v>0</v>
      </c>
      <c r="N276" s="270"/>
    </row>
    <row r="277" spans="1:14" ht="148.19999999999999" customHeight="1" x14ac:dyDescent="0.3">
      <c r="A277" s="421"/>
      <c r="B277" s="417" t="s">
        <v>404</v>
      </c>
      <c r="C277" s="249" t="s">
        <v>405</v>
      </c>
      <c r="D277" s="249" t="s">
        <v>640</v>
      </c>
      <c r="E277" s="336" t="s">
        <v>740</v>
      </c>
      <c r="F277" s="275" t="s">
        <v>640</v>
      </c>
      <c r="G277" s="267" t="s">
        <v>640</v>
      </c>
      <c r="H277" s="267" t="s">
        <v>640</v>
      </c>
      <c r="I277" s="267" t="s">
        <v>640</v>
      </c>
      <c r="J277" s="275" t="s">
        <v>640</v>
      </c>
      <c r="K277" s="267" t="s">
        <v>640</v>
      </c>
      <c r="L277" s="268" t="s">
        <v>640</v>
      </c>
      <c r="M277" s="269" t="s">
        <v>640</v>
      </c>
      <c r="N277" s="270"/>
    </row>
    <row r="278" spans="1:14" ht="19.5" customHeight="1" x14ac:dyDescent="0.3">
      <c r="A278" s="421"/>
      <c r="B278" s="418"/>
      <c r="C278" s="249" t="s">
        <v>163</v>
      </c>
      <c r="D278" s="249" t="s">
        <v>640</v>
      </c>
      <c r="E278" s="337">
        <v>44309</v>
      </c>
      <c r="F278" s="275" t="s">
        <v>640</v>
      </c>
      <c r="G278" s="267" t="s">
        <v>640</v>
      </c>
      <c r="H278" s="267" t="s">
        <v>640</v>
      </c>
      <c r="I278" s="275" t="s">
        <v>640</v>
      </c>
      <c r="J278" s="275" t="s">
        <v>640</v>
      </c>
      <c r="K278" s="267" t="s">
        <v>640</v>
      </c>
      <c r="L278" s="268" t="s">
        <v>640</v>
      </c>
      <c r="M278" s="269" t="s">
        <v>640</v>
      </c>
      <c r="N278" s="270"/>
    </row>
    <row r="279" spans="1:14" ht="19.5" customHeight="1" x14ac:dyDescent="0.3">
      <c r="A279" s="422"/>
      <c r="B279" s="419"/>
      <c r="C279" s="249" t="s">
        <v>164</v>
      </c>
      <c r="D279" s="249" t="s">
        <v>640</v>
      </c>
      <c r="E279" s="336">
        <v>180</v>
      </c>
      <c r="F279" s="275" t="s">
        <v>640</v>
      </c>
      <c r="G279" s="267" t="s">
        <v>640</v>
      </c>
      <c r="H279" s="267" t="s">
        <v>640</v>
      </c>
      <c r="I279" s="275" t="s">
        <v>640</v>
      </c>
      <c r="J279" s="275" t="s">
        <v>640</v>
      </c>
      <c r="K279" s="267" t="s">
        <v>640</v>
      </c>
      <c r="L279" s="268" t="s">
        <v>640</v>
      </c>
      <c r="M279" s="269" t="s">
        <v>640</v>
      </c>
      <c r="N279" s="270"/>
    </row>
    <row r="280" spans="1:14" ht="31.5" customHeight="1" x14ac:dyDescent="0.3">
      <c r="A280" s="414" t="s">
        <v>742</v>
      </c>
      <c r="B280" s="417" t="s">
        <v>743</v>
      </c>
      <c r="C280" s="249" t="s">
        <v>434</v>
      </c>
      <c r="D280" s="249">
        <v>2</v>
      </c>
      <c r="E280" s="276" t="s">
        <v>640</v>
      </c>
      <c r="F280" s="275" t="s">
        <v>640</v>
      </c>
      <c r="G280" s="267" t="s">
        <v>640</v>
      </c>
      <c r="H280" s="267" t="s">
        <v>640</v>
      </c>
      <c r="I280" s="275" t="s">
        <v>640</v>
      </c>
      <c r="J280" s="275" t="s">
        <v>640</v>
      </c>
      <c r="K280" s="267" t="s">
        <v>640</v>
      </c>
      <c r="L280" s="268" t="s">
        <v>640</v>
      </c>
      <c r="M280" s="280">
        <f>D280</f>
        <v>2</v>
      </c>
      <c r="N280" s="270"/>
    </row>
    <row r="281" spans="1:14" ht="49.5" customHeight="1" x14ac:dyDescent="0.3">
      <c r="A281" s="415"/>
      <c r="B281" s="418"/>
      <c r="C281" s="249" t="s">
        <v>435</v>
      </c>
      <c r="D281" s="249">
        <v>0</v>
      </c>
      <c r="E281" s="276" t="s">
        <v>640</v>
      </c>
      <c r="F281" s="275" t="s">
        <v>640</v>
      </c>
      <c r="G281" s="267" t="s">
        <v>640</v>
      </c>
      <c r="H281" s="267" t="s">
        <v>640</v>
      </c>
      <c r="I281" s="275" t="s">
        <v>640</v>
      </c>
      <c r="J281" s="275" t="s">
        <v>640</v>
      </c>
      <c r="K281" s="267" t="s">
        <v>640</v>
      </c>
      <c r="L281" s="268" t="s">
        <v>640</v>
      </c>
      <c r="M281" s="280">
        <f>D281</f>
        <v>0</v>
      </c>
      <c r="N281" s="270"/>
    </row>
    <row r="282" spans="1:14" ht="21" customHeight="1" x14ac:dyDescent="0.3">
      <c r="A282" s="415"/>
      <c r="B282" s="418"/>
      <c r="C282" s="249" t="s">
        <v>436</v>
      </c>
      <c r="D282" s="249">
        <v>250.6</v>
      </c>
      <c r="E282" s="276" t="s">
        <v>640</v>
      </c>
      <c r="F282" s="275" t="s">
        <v>640</v>
      </c>
      <c r="G282" s="267" t="s">
        <v>640</v>
      </c>
      <c r="H282" s="267" t="s">
        <v>640</v>
      </c>
      <c r="I282" s="275" t="s">
        <v>640</v>
      </c>
      <c r="J282" s="275" t="s">
        <v>640</v>
      </c>
      <c r="K282" s="267" t="s">
        <v>640</v>
      </c>
      <c r="L282" s="268" t="s">
        <v>640</v>
      </c>
      <c r="M282" s="280">
        <f>D282</f>
        <v>250.6</v>
      </c>
      <c r="N282" s="270"/>
    </row>
    <row r="283" spans="1:14" ht="32.25" customHeight="1" x14ac:dyDescent="0.3">
      <c r="A283" s="416"/>
      <c r="B283" s="419"/>
      <c r="C283" s="249" t="s">
        <v>437</v>
      </c>
      <c r="D283" s="249">
        <v>0</v>
      </c>
      <c r="E283" s="276" t="s">
        <v>640</v>
      </c>
      <c r="F283" s="275" t="s">
        <v>640</v>
      </c>
      <c r="G283" s="267" t="s">
        <v>640</v>
      </c>
      <c r="H283" s="267" t="s">
        <v>640</v>
      </c>
      <c r="I283" s="275" t="s">
        <v>640</v>
      </c>
      <c r="J283" s="275" t="s">
        <v>640</v>
      </c>
      <c r="K283" s="267" t="s">
        <v>640</v>
      </c>
      <c r="L283" s="268" t="s">
        <v>640</v>
      </c>
      <c r="M283" s="280">
        <f>D283</f>
        <v>0</v>
      </c>
      <c r="N283" s="270"/>
    </row>
    <row r="284" spans="1:14" ht="15.6" x14ac:dyDescent="0.25">
      <c r="A284" s="118" t="s">
        <v>108</v>
      </c>
      <c r="B284" s="119" t="s">
        <v>549</v>
      </c>
      <c r="C284" s="119"/>
      <c r="D284" s="119"/>
      <c r="E284" s="298"/>
    </row>
    <row r="285" spans="1:14" ht="148.19999999999999" customHeight="1" x14ac:dyDescent="0.25">
      <c r="A285" s="414" t="s">
        <v>419</v>
      </c>
      <c r="B285" s="417" t="s">
        <v>244</v>
      </c>
      <c r="C285" s="119" t="s">
        <v>162</v>
      </c>
      <c r="D285" s="119"/>
      <c r="E285" s="338" t="s">
        <v>741</v>
      </c>
    </row>
    <row r="286" spans="1:14" ht="15.6" x14ac:dyDescent="0.25">
      <c r="A286" s="415"/>
      <c r="B286" s="418"/>
      <c r="C286" s="119" t="s">
        <v>163</v>
      </c>
      <c r="D286" s="119"/>
      <c r="E286" s="339">
        <v>44274</v>
      </c>
    </row>
    <row r="287" spans="1:14" ht="15.6" x14ac:dyDescent="0.25">
      <c r="A287" s="416"/>
      <c r="B287" s="419"/>
      <c r="C287" s="119" t="s">
        <v>164</v>
      </c>
      <c r="D287" s="119"/>
      <c r="E287" s="338">
        <v>174</v>
      </c>
    </row>
    <row r="288" spans="1:14" ht="31.2" x14ac:dyDescent="0.25">
      <c r="A288" s="114" t="s">
        <v>420</v>
      </c>
      <c r="B288" s="113" t="s">
        <v>501</v>
      </c>
      <c r="C288" s="26" t="s">
        <v>45</v>
      </c>
      <c r="D288" s="26">
        <f>'Раздел II'!E90</f>
        <v>0</v>
      </c>
      <c r="E288" s="298"/>
    </row>
    <row r="289" spans="1:6" ht="31.2" x14ac:dyDescent="0.25">
      <c r="A289" s="420" t="s">
        <v>421</v>
      </c>
      <c r="B289" s="417" t="s">
        <v>423</v>
      </c>
      <c r="C289" s="119" t="s">
        <v>162</v>
      </c>
      <c r="D289" s="119"/>
      <c r="E289" s="298"/>
    </row>
    <row r="290" spans="1:6" ht="15.6" x14ac:dyDescent="0.25">
      <c r="A290" s="421"/>
      <c r="B290" s="418"/>
      <c r="C290" s="119" t="s">
        <v>163</v>
      </c>
      <c r="D290" s="119"/>
      <c r="E290" s="298"/>
    </row>
    <row r="291" spans="1:6" ht="15.6" x14ac:dyDescent="0.25">
      <c r="A291" s="422"/>
      <c r="B291" s="419"/>
      <c r="C291" s="119" t="s">
        <v>164</v>
      </c>
      <c r="D291" s="119"/>
      <c r="E291" s="298"/>
    </row>
    <row r="292" spans="1:6" ht="31.2" x14ac:dyDescent="0.25">
      <c r="A292" s="116" t="s">
        <v>422</v>
      </c>
      <c r="B292" s="113" t="s">
        <v>502</v>
      </c>
      <c r="C292" s="26" t="s">
        <v>45</v>
      </c>
      <c r="D292" s="26">
        <f>'Раздел II'!E96</f>
        <v>0</v>
      </c>
      <c r="E292" s="298"/>
    </row>
    <row r="293" spans="1:6" s="100" customFormat="1" ht="15.6" x14ac:dyDescent="0.25">
      <c r="A293" s="97" t="s">
        <v>230</v>
      </c>
      <c r="B293" s="119" t="s">
        <v>33</v>
      </c>
      <c r="C293" s="119"/>
      <c r="D293" s="119"/>
      <c r="E293" s="335"/>
    </row>
    <row r="294" spans="1:6" s="100" customFormat="1" ht="46.8" x14ac:dyDescent="0.25">
      <c r="A294" s="112" t="s">
        <v>488</v>
      </c>
      <c r="B294" s="113" t="s">
        <v>487</v>
      </c>
      <c r="C294" s="119"/>
      <c r="D294" s="119"/>
      <c r="E294" s="335"/>
    </row>
    <row r="295" spans="1:6" ht="15.6" x14ac:dyDescent="0.25">
      <c r="A295" s="425" t="s">
        <v>489</v>
      </c>
      <c r="B295" s="423" t="s">
        <v>119</v>
      </c>
      <c r="C295" s="119" t="s">
        <v>118</v>
      </c>
      <c r="D295" s="297">
        <v>4</v>
      </c>
      <c r="F295" s="359"/>
    </row>
    <row r="296" spans="1:6" ht="15.6" x14ac:dyDescent="0.25">
      <c r="A296" s="426"/>
      <c r="B296" s="424"/>
      <c r="C296" s="101" t="s">
        <v>485</v>
      </c>
      <c r="D296" s="297">
        <v>4</v>
      </c>
      <c r="E296" s="298"/>
    </row>
    <row r="297" spans="1:6" ht="15.6" x14ac:dyDescent="0.25">
      <c r="A297" s="426"/>
      <c r="B297" s="424"/>
      <c r="C297" s="101" t="s">
        <v>486</v>
      </c>
      <c r="D297" s="26"/>
      <c r="E297" s="298"/>
    </row>
    <row r="298" spans="1:6" ht="31.2" x14ac:dyDescent="0.25">
      <c r="A298" s="427"/>
      <c r="B298" s="101" t="s">
        <v>503</v>
      </c>
      <c r="C298" s="26" t="s">
        <v>127</v>
      </c>
      <c r="D298" s="26">
        <f>'Раздел II'!E92</f>
        <v>0</v>
      </c>
      <c r="E298" s="298"/>
    </row>
    <row r="299" spans="1:6" ht="15.6" x14ac:dyDescent="0.25">
      <c r="A299" s="425" t="s">
        <v>490</v>
      </c>
      <c r="B299" s="423" t="s">
        <v>120</v>
      </c>
      <c r="C299" s="119" t="s">
        <v>118</v>
      </c>
      <c r="D299" s="26">
        <f>SUM(D300:D301)</f>
        <v>0</v>
      </c>
      <c r="E299" s="298"/>
    </row>
    <row r="300" spans="1:6" ht="15.6" x14ac:dyDescent="0.25">
      <c r="A300" s="426"/>
      <c r="B300" s="424"/>
      <c r="C300" s="101" t="s">
        <v>485</v>
      </c>
      <c r="D300" s="26"/>
      <c r="E300" s="298"/>
    </row>
    <row r="301" spans="1:6" ht="15.6" x14ac:dyDescent="0.25">
      <c r="A301" s="426"/>
      <c r="B301" s="424"/>
      <c r="C301" s="101" t="s">
        <v>486</v>
      </c>
      <c r="D301" s="26"/>
      <c r="E301" s="298"/>
    </row>
    <row r="302" spans="1:6" ht="31.2" x14ac:dyDescent="0.25">
      <c r="A302" s="427"/>
      <c r="B302" s="101" t="s">
        <v>503</v>
      </c>
      <c r="C302" s="26" t="s">
        <v>127</v>
      </c>
      <c r="D302" s="26">
        <f>'Раздел II'!E93</f>
        <v>0</v>
      </c>
      <c r="E302" s="298"/>
    </row>
    <row r="303" spans="1:6" s="100" customFormat="1" ht="15.6" x14ac:dyDescent="0.25">
      <c r="A303" s="97" t="s">
        <v>231</v>
      </c>
      <c r="B303" s="119" t="s">
        <v>373</v>
      </c>
      <c r="C303" s="115"/>
      <c r="D303" s="115"/>
      <c r="E303" s="335"/>
    </row>
    <row r="304" spans="1:6" ht="62.4" x14ac:dyDescent="0.25">
      <c r="A304" s="118" t="s">
        <v>413</v>
      </c>
      <c r="B304" s="119" t="s">
        <v>121</v>
      </c>
      <c r="C304" s="119" t="s">
        <v>245</v>
      </c>
      <c r="D304" s="297">
        <v>242</v>
      </c>
      <c r="E304" s="298"/>
    </row>
    <row r="305" spans="1:5" s="100" customFormat="1" ht="109.2" x14ac:dyDescent="0.25">
      <c r="A305" s="414" t="s">
        <v>414</v>
      </c>
      <c r="B305" s="417" t="s">
        <v>415</v>
      </c>
      <c r="C305" s="119" t="s">
        <v>416</v>
      </c>
      <c r="D305" s="301" t="s">
        <v>561</v>
      </c>
      <c r="E305" s="335"/>
    </row>
    <row r="306" spans="1:5" s="100" customFormat="1" ht="15.6" x14ac:dyDescent="0.25">
      <c r="A306" s="415"/>
      <c r="B306" s="418"/>
      <c r="C306" s="119" t="s">
        <v>163</v>
      </c>
      <c r="D306" s="301" t="s">
        <v>562</v>
      </c>
      <c r="E306" s="335"/>
    </row>
    <row r="307" spans="1:5" s="100" customFormat="1" ht="15.6" x14ac:dyDescent="0.25">
      <c r="A307" s="415"/>
      <c r="B307" s="418"/>
      <c r="C307" s="119" t="s">
        <v>164</v>
      </c>
      <c r="D307" s="301" t="s">
        <v>563</v>
      </c>
      <c r="E307" s="335"/>
    </row>
    <row r="308" spans="1:5" s="100" customFormat="1" ht="202.8" x14ac:dyDescent="0.25">
      <c r="A308" s="415"/>
      <c r="B308" s="418"/>
      <c r="C308" s="119" t="s">
        <v>417</v>
      </c>
      <c r="D308" s="301" t="s">
        <v>564</v>
      </c>
      <c r="E308" s="335"/>
    </row>
    <row r="309" spans="1:5" s="100" customFormat="1" ht="31.2" x14ac:dyDescent="0.25">
      <c r="A309" s="416"/>
      <c r="B309" s="419"/>
      <c r="C309" s="119" t="s">
        <v>418</v>
      </c>
      <c r="D309" s="301"/>
      <c r="E309" s="335"/>
    </row>
    <row r="310" spans="1:5" x14ac:dyDescent="0.25">
      <c r="A310" s="102" t="s">
        <v>168</v>
      </c>
    </row>
    <row r="311" spans="1:5" ht="16.8" x14ac:dyDescent="0.25">
      <c r="A311" s="102" t="s">
        <v>372</v>
      </c>
    </row>
    <row r="312" spans="1:5" ht="16.8" x14ac:dyDescent="0.25">
      <c r="A312" s="103" t="s">
        <v>253</v>
      </c>
    </row>
    <row r="313" spans="1:5" ht="36" customHeight="1" x14ac:dyDescent="0.25">
      <c r="A313" s="437" t="s">
        <v>396</v>
      </c>
      <c r="B313" s="437"/>
      <c r="C313" s="437"/>
      <c r="D313" s="437"/>
    </row>
    <row r="314" spans="1:5" ht="82.5" customHeight="1" x14ac:dyDescent="0.25">
      <c r="A314" s="437" t="s">
        <v>397</v>
      </c>
      <c r="B314" s="437"/>
      <c r="C314" s="437"/>
      <c r="D314" s="437"/>
    </row>
  </sheetData>
  <mergeCells count="93">
    <mergeCell ref="A313:D313"/>
    <mergeCell ref="A314:D314"/>
    <mergeCell ref="A43:A48"/>
    <mergeCell ref="B43:B48"/>
    <mergeCell ref="A305:A309"/>
    <mergeCell ref="B305:B309"/>
    <mergeCell ref="B299:B301"/>
    <mergeCell ref="A299:A302"/>
    <mergeCell ref="A93:A94"/>
    <mergeCell ref="B93:B94"/>
    <mergeCell ref="A96:A99"/>
    <mergeCell ref="B96:B99"/>
    <mergeCell ref="A100:A103"/>
    <mergeCell ref="A104:A107"/>
    <mergeCell ref="B104:B107"/>
    <mergeCell ref="A108:A111"/>
    <mergeCell ref="C4:C5"/>
    <mergeCell ref="A1:D1"/>
    <mergeCell ref="A2:D2"/>
    <mergeCell ref="A20:A27"/>
    <mergeCell ref="B20:B27"/>
    <mergeCell ref="A8:A11"/>
    <mergeCell ref="B8:B11"/>
    <mergeCell ref="A12:A19"/>
    <mergeCell ref="B12:B19"/>
    <mergeCell ref="A4:A5"/>
    <mergeCell ref="B4:B5"/>
    <mergeCell ref="A28:A33"/>
    <mergeCell ref="B28:B33"/>
    <mergeCell ref="A34:A42"/>
    <mergeCell ref="B34:B42"/>
    <mergeCell ref="B100:B103"/>
    <mergeCell ref="A53:A60"/>
    <mergeCell ref="B53:B60"/>
    <mergeCell ref="A61:A68"/>
    <mergeCell ref="B61:B68"/>
    <mergeCell ref="A69:A76"/>
    <mergeCell ref="B69:B76"/>
    <mergeCell ref="A77:A84"/>
    <mergeCell ref="B77:B84"/>
    <mergeCell ref="A85:A92"/>
    <mergeCell ref="B85:B92"/>
    <mergeCell ref="B108:B111"/>
    <mergeCell ref="A112:A115"/>
    <mergeCell ref="B112:B115"/>
    <mergeCell ref="A117:A119"/>
    <mergeCell ref="B117:B119"/>
    <mergeCell ref="A120:A122"/>
    <mergeCell ref="B120:B122"/>
    <mergeCell ref="A123:A125"/>
    <mergeCell ref="B123:B125"/>
    <mergeCell ref="A126:A128"/>
    <mergeCell ref="B126:B128"/>
    <mergeCell ref="A129:A131"/>
    <mergeCell ref="B129:B131"/>
    <mergeCell ref="A133:A135"/>
    <mergeCell ref="B133:B135"/>
    <mergeCell ref="A136:A138"/>
    <mergeCell ref="B136:B138"/>
    <mergeCell ref="A139:A141"/>
    <mergeCell ref="B139:B141"/>
    <mergeCell ref="A142:A144"/>
    <mergeCell ref="B142:B144"/>
    <mergeCell ref="A193:A201"/>
    <mergeCell ref="B193:B201"/>
    <mergeCell ref="A145:A147"/>
    <mergeCell ref="B145:B147"/>
    <mergeCell ref="A156:A162"/>
    <mergeCell ref="B156:B162"/>
    <mergeCell ref="A163:A169"/>
    <mergeCell ref="B163:B169"/>
    <mergeCell ref="A149:A155"/>
    <mergeCell ref="B149:B155"/>
    <mergeCell ref="A170:A176"/>
    <mergeCell ref="B170:B176"/>
    <mergeCell ref="B295:B297"/>
    <mergeCell ref="A285:A287"/>
    <mergeCell ref="B285:B287"/>
    <mergeCell ref="A295:A298"/>
    <mergeCell ref="A289:A291"/>
    <mergeCell ref="B289:B291"/>
    <mergeCell ref="A280:A283"/>
    <mergeCell ref="B280:B283"/>
    <mergeCell ref="B254:B269"/>
    <mergeCell ref="B277:B279"/>
    <mergeCell ref="A177:A183"/>
    <mergeCell ref="B177:B183"/>
    <mergeCell ref="A184:A192"/>
    <mergeCell ref="B184:B192"/>
    <mergeCell ref="A204:A253"/>
    <mergeCell ref="B204:B243"/>
    <mergeCell ref="B251:B253"/>
    <mergeCell ref="A254:A279"/>
  </mergeCells>
  <dataValidations count="1">
    <dataValidation type="list" allowBlank="1" showInputMessage="1" showErrorMessage="1" sqref="D5">
      <formula1>Период</formula1>
    </dataValidation>
  </dataValidations>
  <hyperlinks>
    <hyperlink ref="D94" r:id="rId1"/>
    <hyperlink ref="D107" r:id="rId2"/>
    <hyperlink ref="D115" r:id="rId3"/>
    <hyperlink ref="D169" r:id="rId4"/>
    <hyperlink ref="D183" r:id="rId5"/>
    <hyperlink ref="D103" r:id="rId6"/>
    <hyperlink ref="D243" r:id="rId7"/>
    <hyperlink ref="G269" r:id="rId8"/>
    <hyperlink ref="H269" r:id="rId9"/>
    <hyperlink ref="F269" r:id="rId10"/>
    <hyperlink ref="J269" r:id="rId11" display="http://admsingapaj.ru/deyatelnost/imushchestvennye-otnosheniya/imushchestvo-dlya-predpinim.php"/>
    <hyperlink ref="D269" r:id="rId12"/>
    <hyperlink ref="E269" r:id="rId13"/>
    <hyperlink ref="L269" r:id="rId14"/>
    <hyperlink ref="I269" r:id="rId15"/>
    <hyperlink ref="E243" r:id="rId16"/>
    <hyperlink ref="F243" r:id="rId17"/>
    <hyperlink ref="K269" r:id="rId18" display="https://admkut-jah.ru/index.php/munitsipalnye-pravovye-akty/postanovleniya/postanovleniya-2021/7583-postanovlenie-ot-27-05-2021-102-o-vnesenii-izmenenij-v-postanovlenie-administratsii-selskogo-poseleniya-kut-yakh-ot-27-06-2018-148-ob-utverzhdeniya-perechnya-munitsipalnogo-imushchestva-munitsipalnogo-obrazovaniya-selskogo-poseleniya-kut-yakh-svobodnogo-ot-prav-tretikh-lits-za-isklyucheniem-imushchestvennykh-prav-sub-ektov-malogo-i-srednego-predprinimatelstva-predostavlyaemogo-vo-vladenie-i-ili-po"/>
    <hyperlink ref="D16" r:id="rId19" display="mailto:komfin@admoil.ru"/>
    <hyperlink ref="D27" r:id="rId20"/>
    <hyperlink ref="E94" r:id="rId21"/>
  </hyperlinks>
  <printOptions horizontalCentered="1"/>
  <pageMargins left="0.39370078740157483" right="0.39370078740157483" top="0.59055118110236227" bottom="0.39370078740157483" header="0.31496062992125984" footer="0.31496062992125984"/>
  <pageSetup paperSize="9" scale="82" fitToHeight="0" orientation="landscape" r:id="rId22"/>
  <rowBreaks count="1" manualBreakCount="1">
    <brk id="201"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F125"/>
  <sheetViews>
    <sheetView tabSelected="1" view="pageBreakPreview" zoomScaleNormal="85" zoomScaleSheetLayoutView="100" workbookViewId="0">
      <pane ySplit="7" topLeftCell="A8" activePane="bottomLeft" state="frozen"/>
      <selection pane="bottomLeft" activeCell="D18" sqref="D18"/>
    </sheetView>
  </sheetViews>
  <sheetFormatPr defaultColWidth="9.109375" defaultRowHeight="13.8" x14ac:dyDescent="0.25"/>
  <cols>
    <col min="1" max="1" width="7" style="125" customWidth="1"/>
    <col min="2" max="2" width="95.33203125" style="125" customWidth="1"/>
    <col min="3" max="3" width="20.6640625" style="125" customWidth="1"/>
    <col min="4" max="4" width="13.5546875" style="125" customWidth="1"/>
    <col min="5" max="5" width="14.33203125" style="125" customWidth="1"/>
    <col min="6" max="6" width="13.44140625" style="125" customWidth="1"/>
    <col min="7" max="7" width="9.88671875" style="125" customWidth="1"/>
    <col min="8" max="8" width="10" style="125" customWidth="1"/>
    <col min="9" max="9" width="10.109375" style="125" customWidth="1"/>
    <col min="10" max="11" width="10.44140625" style="125" customWidth="1"/>
    <col min="12" max="12" width="10.109375" style="125" customWidth="1"/>
    <col min="13" max="14" width="10" style="125" customWidth="1"/>
    <col min="15" max="15" width="10.44140625" style="125" customWidth="1"/>
    <col min="16" max="16" width="10.33203125" style="125" customWidth="1"/>
    <col min="17" max="17" width="10.109375" style="125" customWidth="1"/>
    <col min="18" max="16384" width="9.109375" style="125"/>
  </cols>
  <sheetData>
    <row r="1" spans="1:5" s="124" customFormat="1" ht="18" x14ac:dyDescent="0.35">
      <c r="A1" s="441" t="s">
        <v>124</v>
      </c>
      <c r="B1" s="441"/>
      <c r="C1" s="441"/>
      <c r="D1" s="441"/>
      <c r="E1" s="441"/>
    </row>
    <row r="2" spans="1:5" s="124" customFormat="1" ht="18" x14ac:dyDescent="0.35">
      <c r="A2" s="441" t="s">
        <v>125</v>
      </c>
      <c r="B2" s="441"/>
      <c r="C2" s="441"/>
      <c r="D2" s="441"/>
      <c r="E2" s="441"/>
    </row>
    <row r="4" spans="1:5" ht="15.6" x14ac:dyDescent="0.25">
      <c r="A4" s="462" t="s">
        <v>29</v>
      </c>
      <c r="B4" s="462" t="s">
        <v>40</v>
      </c>
      <c r="C4" s="462" t="s">
        <v>41</v>
      </c>
      <c r="D4" s="462" t="s">
        <v>150</v>
      </c>
      <c r="E4" s="462"/>
    </row>
    <row r="5" spans="1:5" ht="15.6" x14ac:dyDescent="0.25">
      <c r="A5" s="462"/>
      <c r="B5" s="462"/>
      <c r="C5" s="462"/>
      <c r="D5" s="462" t="s">
        <v>43</v>
      </c>
      <c r="E5" s="211" t="s">
        <v>122</v>
      </c>
    </row>
    <row r="6" spans="1:5" ht="15.6" x14ac:dyDescent="0.25">
      <c r="A6" s="462"/>
      <c r="B6" s="462"/>
      <c r="C6" s="462"/>
      <c r="D6" s="462"/>
      <c r="E6" s="241">
        <v>44378</v>
      </c>
    </row>
    <row r="7" spans="1:5" ht="15.6" x14ac:dyDescent="0.25">
      <c r="A7" s="211">
        <v>1</v>
      </c>
      <c r="B7" s="211">
        <v>2</v>
      </c>
      <c r="C7" s="211">
        <v>3</v>
      </c>
      <c r="D7" s="211">
        <v>4</v>
      </c>
      <c r="E7" s="211">
        <v>5</v>
      </c>
    </row>
    <row r="8" spans="1:5" ht="46.8" x14ac:dyDescent="0.25">
      <c r="A8" s="447" t="s">
        <v>123</v>
      </c>
      <c r="B8" s="126" t="s">
        <v>514</v>
      </c>
      <c r="C8" s="448" t="s">
        <v>45</v>
      </c>
      <c r="D8" s="463">
        <f>SUM(D10:D14)</f>
        <v>67</v>
      </c>
      <c r="E8" s="463" t="s">
        <v>46</v>
      </c>
    </row>
    <row r="9" spans="1:5" ht="15.6" x14ac:dyDescent="0.25">
      <c r="A9" s="447"/>
      <c r="B9" s="126" t="s">
        <v>44</v>
      </c>
      <c r="C9" s="448"/>
      <c r="D9" s="463"/>
      <c r="E9" s="463"/>
    </row>
    <row r="10" spans="1:5" ht="15.6" x14ac:dyDescent="0.25">
      <c r="A10" s="127" t="s">
        <v>56</v>
      </c>
      <c r="B10" s="128" t="s">
        <v>47</v>
      </c>
      <c r="C10" s="211" t="s">
        <v>45</v>
      </c>
      <c r="D10" s="23"/>
      <c r="E10" s="79" t="s">
        <v>46</v>
      </c>
    </row>
    <row r="11" spans="1:5" ht="15.6" x14ac:dyDescent="0.25">
      <c r="A11" s="127" t="s">
        <v>57</v>
      </c>
      <c r="B11" s="128" t="s">
        <v>166</v>
      </c>
      <c r="C11" s="211" t="s">
        <v>45</v>
      </c>
      <c r="D11" s="23">
        <v>31</v>
      </c>
      <c r="E11" s="79" t="s">
        <v>46</v>
      </c>
    </row>
    <row r="12" spans="1:5" ht="15.6" x14ac:dyDescent="0.25">
      <c r="A12" s="127" t="s">
        <v>58</v>
      </c>
      <c r="B12" s="128" t="s">
        <v>48</v>
      </c>
      <c r="C12" s="211" t="s">
        <v>45</v>
      </c>
      <c r="D12" s="23">
        <v>15</v>
      </c>
      <c r="E12" s="79" t="s">
        <v>46</v>
      </c>
    </row>
    <row r="13" spans="1:5" ht="15.6" x14ac:dyDescent="0.25">
      <c r="A13" s="127" t="s">
        <v>59</v>
      </c>
      <c r="B13" s="128" t="s">
        <v>49</v>
      </c>
      <c r="C13" s="211" t="s">
        <v>45</v>
      </c>
      <c r="D13" s="23"/>
      <c r="E13" s="79" t="s">
        <v>46</v>
      </c>
    </row>
    <row r="14" spans="1:5" ht="15.6" x14ac:dyDescent="0.25">
      <c r="A14" s="127" t="s">
        <v>60</v>
      </c>
      <c r="B14" s="128" t="s">
        <v>50</v>
      </c>
      <c r="C14" s="211" t="s">
        <v>45</v>
      </c>
      <c r="D14" s="23">
        <v>21</v>
      </c>
      <c r="E14" s="79" t="s">
        <v>46</v>
      </c>
    </row>
    <row r="15" spans="1:5" ht="15.6" x14ac:dyDescent="0.25">
      <c r="A15" s="464" t="s">
        <v>133</v>
      </c>
      <c r="B15" s="464"/>
      <c r="C15" s="464"/>
      <c r="D15" s="464"/>
      <c r="E15" s="464"/>
    </row>
    <row r="16" spans="1:5" ht="49.8" x14ac:dyDescent="0.25">
      <c r="A16" s="451" t="s">
        <v>61</v>
      </c>
      <c r="B16" s="129" t="s">
        <v>444</v>
      </c>
      <c r="C16" s="452" t="s">
        <v>45</v>
      </c>
      <c r="D16" s="455">
        <f>SUM(D18:D22)</f>
        <v>5</v>
      </c>
      <c r="E16" s="455">
        <f>SUM(E18:E22)</f>
        <v>1</v>
      </c>
    </row>
    <row r="17" spans="1:5" ht="15.6" x14ac:dyDescent="0.25">
      <c r="A17" s="451"/>
      <c r="B17" s="129" t="s">
        <v>44</v>
      </c>
      <c r="C17" s="452"/>
      <c r="D17" s="455"/>
      <c r="E17" s="455"/>
    </row>
    <row r="18" spans="1:5" ht="15.6" x14ac:dyDescent="0.25">
      <c r="A18" s="127" t="s">
        <v>62</v>
      </c>
      <c r="B18" s="128" t="s">
        <v>47</v>
      </c>
      <c r="C18" s="211" t="s">
        <v>45</v>
      </c>
      <c r="D18" s="79"/>
      <c r="E18" s="79"/>
    </row>
    <row r="19" spans="1:5" ht="15.6" x14ac:dyDescent="0.25">
      <c r="A19" s="127" t="s">
        <v>63</v>
      </c>
      <c r="B19" s="128" t="s">
        <v>166</v>
      </c>
      <c r="C19" s="211" t="s">
        <v>45</v>
      </c>
      <c r="D19" s="353">
        <v>3</v>
      </c>
      <c r="E19" s="353">
        <v>1</v>
      </c>
    </row>
    <row r="20" spans="1:5" ht="15.6" x14ac:dyDescent="0.25">
      <c r="A20" s="127" t="s">
        <v>64</v>
      </c>
      <c r="B20" s="128" t="s">
        <v>48</v>
      </c>
      <c r="C20" s="211" t="s">
        <v>45</v>
      </c>
      <c r="D20" s="545">
        <v>1</v>
      </c>
      <c r="E20" s="545">
        <v>0</v>
      </c>
    </row>
    <row r="21" spans="1:5" ht="15.6" x14ac:dyDescent="0.25">
      <c r="A21" s="127" t="s">
        <v>65</v>
      </c>
      <c r="B21" s="128" t="s">
        <v>49</v>
      </c>
      <c r="C21" s="211" t="s">
        <v>45</v>
      </c>
      <c r="D21" s="545"/>
      <c r="E21" s="545"/>
    </row>
    <row r="22" spans="1:5" ht="15.6" x14ac:dyDescent="0.25">
      <c r="A22" s="127" t="s">
        <v>66</v>
      </c>
      <c r="B22" s="128" t="s">
        <v>50</v>
      </c>
      <c r="C22" s="211" t="s">
        <v>45</v>
      </c>
      <c r="D22" s="545">
        <v>1</v>
      </c>
      <c r="E22" s="545">
        <v>0</v>
      </c>
    </row>
    <row r="23" spans="1:5" ht="91.2" x14ac:dyDescent="0.25">
      <c r="A23" s="447" t="s">
        <v>67</v>
      </c>
      <c r="B23" s="126" t="s">
        <v>513</v>
      </c>
      <c r="C23" s="448" t="s">
        <v>51</v>
      </c>
      <c r="D23" s="454">
        <f>SUM(D25:D29)</f>
        <v>2496.913</v>
      </c>
      <c r="E23" s="454">
        <f>SUM(E25:E29)</f>
        <v>1233.9280000000001</v>
      </c>
    </row>
    <row r="24" spans="1:5" ht="15.6" x14ac:dyDescent="0.25">
      <c r="A24" s="447"/>
      <c r="B24" s="126" t="s">
        <v>44</v>
      </c>
      <c r="C24" s="448"/>
      <c r="D24" s="454"/>
      <c r="E24" s="454"/>
    </row>
    <row r="25" spans="1:5" ht="15.6" x14ac:dyDescent="0.25">
      <c r="A25" s="127" t="s">
        <v>68</v>
      </c>
      <c r="B25" s="128" t="s">
        <v>47</v>
      </c>
      <c r="C25" s="211" t="s">
        <v>51</v>
      </c>
      <c r="D25" s="25"/>
      <c r="E25" s="212"/>
    </row>
    <row r="26" spans="1:5" ht="15.6" x14ac:dyDescent="0.25">
      <c r="A26" s="127" t="s">
        <v>69</v>
      </c>
      <c r="B26" s="128" t="s">
        <v>166</v>
      </c>
      <c r="C26" s="211" t="s">
        <v>51</v>
      </c>
      <c r="D26" s="354">
        <v>1967.5</v>
      </c>
      <c r="E26" s="355">
        <f>'Раздел IV'!B27</f>
        <v>1018.3000000000001</v>
      </c>
    </row>
    <row r="27" spans="1:5" s="131" customFormat="1" ht="15.6" x14ac:dyDescent="0.25">
      <c r="A27" s="209" t="s">
        <v>70</v>
      </c>
      <c r="B27" s="130" t="s">
        <v>48</v>
      </c>
      <c r="C27" s="210" t="s">
        <v>51</v>
      </c>
      <c r="D27" s="354">
        <v>314.05500000000001</v>
      </c>
      <c r="E27" s="355">
        <v>138.15700000000001</v>
      </c>
    </row>
    <row r="28" spans="1:5" s="131" customFormat="1" ht="15.6" x14ac:dyDescent="0.25">
      <c r="A28" s="209" t="s">
        <v>71</v>
      </c>
      <c r="B28" s="130" t="s">
        <v>49</v>
      </c>
      <c r="C28" s="210" t="s">
        <v>51</v>
      </c>
      <c r="D28" s="354"/>
      <c r="E28" s="355"/>
    </row>
    <row r="29" spans="1:5" s="131" customFormat="1" ht="15.6" x14ac:dyDescent="0.25">
      <c r="A29" s="209" t="s">
        <v>72</v>
      </c>
      <c r="B29" s="130" t="s">
        <v>50</v>
      </c>
      <c r="C29" s="210" t="s">
        <v>51</v>
      </c>
      <c r="D29" s="354">
        <v>215.358</v>
      </c>
      <c r="E29" s="355">
        <v>77.471000000000004</v>
      </c>
    </row>
    <row r="30" spans="1:5" ht="46.8" x14ac:dyDescent="0.25">
      <c r="A30" s="451" t="s">
        <v>73</v>
      </c>
      <c r="B30" s="129" t="s">
        <v>364</v>
      </c>
      <c r="C30" s="452" t="s">
        <v>51</v>
      </c>
      <c r="D30" s="453">
        <f>SUM(D33,D35,D37,D39,D41)</f>
        <v>7.7349999999999994</v>
      </c>
      <c r="E30" s="453">
        <f>SUM(E33,E35,E37,E39,E41)</f>
        <v>3.3000000000000003</v>
      </c>
    </row>
    <row r="31" spans="1:5" ht="15.6" x14ac:dyDescent="0.25">
      <c r="A31" s="451"/>
      <c r="B31" s="129" t="s">
        <v>44</v>
      </c>
      <c r="C31" s="452"/>
      <c r="D31" s="453"/>
      <c r="E31" s="453"/>
    </row>
    <row r="32" spans="1:5" ht="15.6" x14ac:dyDescent="0.25">
      <c r="A32" s="127"/>
      <c r="B32" s="132" t="s">
        <v>246</v>
      </c>
      <c r="C32" s="211" t="s">
        <v>51</v>
      </c>
      <c r="D32" s="80" t="s">
        <v>46</v>
      </c>
      <c r="E32" s="356">
        <v>1.3</v>
      </c>
    </row>
    <row r="33" spans="1:5" ht="15.6" x14ac:dyDescent="0.25">
      <c r="A33" s="127" t="s">
        <v>74</v>
      </c>
      <c r="B33" s="128" t="s">
        <v>47</v>
      </c>
      <c r="C33" s="211" t="s">
        <v>51</v>
      </c>
      <c r="D33" s="24"/>
      <c r="E33" s="80">
        <f>'Раздел IV'!C18</f>
        <v>0</v>
      </c>
    </row>
    <row r="34" spans="1:5" ht="15.6" x14ac:dyDescent="0.25">
      <c r="A34" s="127"/>
      <c r="B34" s="132" t="s">
        <v>246</v>
      </c>
      <c r="C34" s="211" t="s">
        <v>51</v>
      </c>
      <c r="D34" s="80" t="s">
        <v>46</v>
      </c>
      <c r="E34" s="81">
        <f>'Раздел IV'!D18</f>
        <v>0</v>
      </c>
    </row>
    <row r="35" spans="1:5" ht="15.6" x14ac:dyDescent="0.25">
      <c r="A35" s="127" t="s">
        <v>75</v>
      </c>
      <c r="B35" s="128" t="s">
        <v>166</v>
      </c>
      <c r="C35" s="211" t="s">
        <v>51</v>
      </c>
      <c r="D35" s="354">
        <v>4.5999999999999996</v>
      </c>
      <c r="E35" s="356">
        <f>'Раздел IV'!C29</f>
        <v>3.3000000000000003</v>
      </c>
    </row>
    <row r="36" spans="1:5" ht="15.6" x14ac:dyDescent="0.25">
      <c r="A36" s="127"/>
      <c r="B36" s="132" t="s">
        <v>246</v>
      </c>
      <c r="C36" s="211" t="s">
        <v>51</v>
      </c>
      <c r="D36" s="356" t="s">
        <v>46</v>
      </c>
      <c r="E36" s="356">
        <f>'Раздел IV'!D29</f>
        <v>1.3</v>
      </c>
    </row>
    <row r="37" spans="1:5" ht="15.6" x14ac:dyDescent="0.25">
      <c r="A37" s="127" t="s">
        <v>76</v>
      </c>
      <c r="B37" s="128" t="s">
        <v>48</v>
      </c>
      <c r="C37" s="211" t="s">
        <v>51</v>
      </c>
      <c r="D37" s="354">
        <v>1.837</v>
      </c>
      <c r="E37" s="356">
        <v>0</v>
      </c>
    </row>
    <row r="38" spans="1:5" ht="15.6" x14ac:dyDescent="0.25">
      <c r="A38" s="127"/>
      <c r="B38" s="132" t="s">
        <v>246</v>
      </c>
      <c r="C38" s="211" t="s">
        <v>51</v>
      </c>
      <c r="D38" s="356" t="s">
        <v>46</v>
      </c>
      <c r="E38" s="356">
        <v>0</v>
      </c>
    </row>
    <row r="39" spans="1:5" ht="15.6" x14ac:dyDescent="0.25">
      <c r="A39" s="127" t="s">
        <v>77</v>
      </c>
      <c r="B39" s="128" t="s">
        <v>49</v>
      </c>
      <c r="C39" s="211" t="s">
        <v>51</v>
      </c>
      <c r="D39" s="354"/>
      <c r="E39" s="356"/>
    </row>
    <row r="40" spans="1:5" ht="15.6" x14ac:dyDescent="0.25">
      <c r="A40" s="127"/>
      <c r="B40" s="132" t="s">
        <v>246</v>
      </c>
      <c r="C40" s="211" t="s">
        <v>51</v>
      </c>
      <c r="D40" s="356" t="s">
        <v>46</v>
      </c>
      <c r="E40" s="356"/>
    </row>
    <row r="41" spans="1:5" ht="15.6" x14ac:dyDescent="0.25">
      <c r="A41" s="127" t="s">
        <v>78</v>
      </c>
      <c r="B41" s="128" t="s">
        <v>50</v>
      </c>
      <c r="C41" s="211" t="s">
        <v>51</v>
      </c>
      <c r="D41" s="354">
        <v>1.298</v>
      </c>
      <c r="E41" s="356">
        <v>0</v>
      </c>
    </row>
    <row r="42" spans="1:5" ht="15.6" x14ac:dyDescent="0.25">
      <c r="A42" s="127"/>
      <c r="B42" s="132" t="s">
        <v>246</v>
      </c>
      <c r="C42" s="211" t="s">
        <v>51</v>
      </c>
      <c r="D42" s="80" t="s">
        <v>46</v>
      </c>
      <c r="E42" s="81"/>
    </row>
    <row r="43" spans="1:5" ht="81" x14ac:dyDescent="0.25">
      <c r="A43" s="456" t="s">
        <v>79</v>
      </c>
      <c r="B43" s="133" t="s">
        <v>365</v>
      </c>
      <c r="C43" s="457" t="s">
        <v>51</v>
      </c>
      <c r="D43" s="458">
        <f>SUM(D46,D48,D50,D52,D54)</f>
        <v>37.898918449999996</v>
      </c>
      <c r="E43" s="458">
        <f>SUM(E46,E48,E50,E52,E54)</f>
        <v>11.6</v>
      </c>
    </row>
    <row r="44" spans="1:5" ht="15.6" x14ac:dyDescent="0.25">
      <c r="A44" s="456"/>
      <c r="B44" s="134" t="s">
        <v>44</v>
      </c>
      <c r="C44" s="457"/>
      <c r="D44" s="459"/>
      <c r="E44" s="459"/>
    </row>
    <row r="45" spans="1:5" s="131" customFormat="1" ht="15.6" x14ac:dyDescent="0.25">
      <c r="A45" s="209"/>
      <c r="B45" s="135" t="s">
        <v>246</v>
      </c>
      <c r="C45" s="211" t="s">
        <v>51</v>
      </c>
      <c r="D45" s="81" t="s">
        <v>46</v>
      </c>
      <c r="E45" s="81">
        <v>1.3</v>
      </c>
    </row>
    <row r="46" spans="1:5" s="131" customFormat="1" ht="15.6" x14ac:dyDescent="0.25">
      <c r="A46" s="209" t="s">
        <v>80</v>
      </c>
      <c r="B46" s="130" t="s">
        <v>47</v>
      </c>
      <c r="C46" s="211" t="s">
        <v>51</v>
      </c>
      <c r="D46" s="25"/>
      <c r="E46" s="81">
        <f>'Раздел IV'!B17</f>
        <v>0</v>
      </c>
    </row>
    <row r="47" spans="1:5" s="131" customFormat="1" ht="15.6" x14ac:dyDescent="0.25">
      <c r="A47" s="209"/>
      <c r="B47" s="135" t="s">
        <v>246</v>
      </c>
      <c r="C47" s="211" t="s">
        <v>51</v>
      </c>
      <c r="D47" s="81" t="s">
        <v>46</v>
      </c>
      <c r="E47" s="81">
        <f>'Раздел IV'!D17</f>
        <v>0</v>
      </c>
    </row>
    <row r="48" spans="1:5" s="131" customFormat="1" ht="15.6" x14ac:dyDescent="0.25">
      <c r="A48" s="209" t="s">
        <v>81</v>
      </c>
      <c r="B48" s="130" t="s">
        <v>166</v>
      </c>
      <c r="C48" s="211" t="s">
        <v>51</v>
      </c>
      <c r="D48" s="354">
        <f>11.19891845+23.6</f>
        <v>34.798918450000002</v>
      </c>
      <c r="E48" s="356">
        <f>'Раздел IV'!B28</f>
        <v>11.6</v>
      </c>
    </row>
    <row r="49" spans="1:5" s="131" customFormat="1" ht="15.6" x14ac:dyDescent="0.25">
      <c r="A49" s="209"/>
      <c r="B49" s="135" t="s">
        <v>246</v>
      </c>
      <c r="C49" s="211" t="s">
        <v>51</v>
      </c>
      <c r="D49" s="356" t="s">
        <v>46</v>
      </c>
      <c r="E49" s="356">
        <f>'Раздел IV'!D28</f>
        <v>1.3</v>
      </c>
    </row>
    <row r="50" spans="1:5" s="131" customFormat="1" ht="15.6" x14ac:dyDescent="0.25">
      <c r="A50" s="209" t="s">
        <v>82</v>
      </c>
      <c r="B50" s="130" t="s">
        <v>48</v>
      </c>
      <c r="C50" s="210" t="s">
        <v>51</v>
      </c>
      <c r="D50" s="354">
        <v>1.8</v>
      </c>
      <c r="E50" s="356">
        <f>'Раздел IV'!B39</f>
        <v>0</v>
      </c>
    </row>
    <row r="51" spans="1:5" s="131" customFormat="1" ht="15.6" x14ac:dyDescent="0.25">
      <c r="A51" s="209"/>
      <c r="B51" s="135" t="s">
        <v>246</v>
      </c>
      <c r="C51" s="211" t="s">
        <v>51</v>
      </c>
      <c r="D51" s="356" t="s">
        <v>46</v>
      </c>
      <c r="E51" s="356">
        <f>'Раздел IV'!D39</f>
        <v>0</v>
      </c>
    </row>
    <row r="52" spans="1:5" s="131" customFormat="1" ht="15.6" x14ac:dyDescent="0.25">
      <c r="A52" s="209" t="s">
        <v>83</v>
      </c>
      <c r="B52" s="130" t="s">
        <v>49</v>
      </c>
      <c r="C52" s="210" t="s">
        <v>51</v>
      </c>
      <c r="D52" s="354"/>
      <c r="E52" s="356">
        <f>'Раздел IV'!B50</f>
        <v>0</v>
      </c>
    </row>
    <row r="53" spans="1:5" s="131" customFormat="1" ht="15.6" x14ac:dyDescent="0.25">
      <c r="A53" s="209"/>
      <c r="B53" s="135" t="s">
        <v>246</v>
      </c>
      <c r="C53" s="211" t="s">
        <v>51</v>
      </c>
      <c r="D53" s="356" t="s">
        <v>46</v>
      </c>
      <c r="E53" s="356">
        <f>'Раздел IV'!D50</f>
        <v>0</v>
      </c>
    </row>
    <row r="54" spans="1:5" s="131" customFormat="1" ht="15.6" x14ac:dyDescent="0.25">
      <c r="A54" s="209" t="s">
        <v>84</v>
      </c>
      <c r="B54" s="130" t="s">
        <v>50</v>
      </c>
      <c r="C54" s="210" t="s">
        <v>51</v>
      </c>
      <c r="D54" s="354">
        <v>1.3</v>
      </c>
      <c r="E54" s="356">
        <f>'Раздел IV'!B61</f>
        <v>0</v>
      </c>
    </row>
    <row r="55" spans="1:5" s="131" customFormat="1" ht="15.6" x14ac:dyDescent="0.25">
      <c r="A55" s="209"/>
      <c r="B55" s="135" t="s">
        <v>246</v>
      </c>
      <c r="C55" s="210" t="s">
        <v>51</v>
      </c>
      <c r="D55" s="81" t="s">
        <v>46</v>
      </c>
      <c r="E55" s="81">
        <f>'Раздел IV'!D61</f>
        <v>0</v>
      </c>
    </row>
    <row r="56" spans="1:5" ht="78" x14ac:dyDescent="0.25">
      <c r="A56" s="447" t="s">
        <v>85</v>
      </c>
      <c r="B56" s="126" t="s">
        <v>367</v>
      </c>
      <c r="C56" s="448" t="s">
        <v>52</v>
      </c>
      <c r="D56" s="449">
        <f>IF(D23&gt;0,D30/D23%,0)</f>
        <v>0.30978251945502305</v>
      </c>
      <c r="E56" s="449">
        <f>IF(E23&gt;0,E30/E23%,0)</f>
        <v>0.26743861878488862</v>
      </c>
    </row>
    <row r="57" spans="1:5" ht="15.6" x14ac:dyDescent="0.25">
      <c r="A57" s="447"/>
      <c r="B57" s="126" t="s">
        <v>44</v>
      </c>
      <c r="C57" s="448"/>
      <c r="D57" s="450"/>
      <c r="E57" s="450"/>
    </row>
    <row r="58" spans="1:5" ht="15.6" x14ac:dyDescent="0.25">
      <c r="A58" s="127"/>
      <c r="B58" s="132" t="s">
        <v>246</v>
      </c>
      <c r="C58" s="211" t="s">
        <v>52</v>
      </c>
      <c r="D58" s="356" t="s">
        <v>46</v>
      </c>
      <c r="E58" s="356">
        <f>IF(E23&gt;0,E32/E23%,0)</f>
        <v>0.10535460740010762</v>
      </c>
    </row>
    <row r="59" spans="1:5" ht="15.6" x14ac:dyDescent="0.25">
      <c r="A59" s="127" t="s">
        <v>86</v>
      </c>
      <c r="B59" s="128" t="s">
        <v>47</v>
      </c>
      <c r="C59" s="211" t="s">
        <v>52</v>
      </c>
      <c r="D59" s="356">
        <f>IF(D25&gt;0,D33/D25%,0)</f>
        <v>0</v>
      </c>
      <c r="E59" s="356">
        <f>IF(E25&gt;0,E33/E25%,0)</f>
        <v>0</v>
      </c>
    </row>
    <row r="60" spans="1:5" ht="15.6" x14ac:dyDescent="0.25">
      <c r="A60" s="127"/>
      <c r="B60" s="132" t="s">
        <v>246</v>
      </c>
      <c r="C60" s="211" t="s">
        <v>52</v>
      </c>
      <c r="D60" s="356" t="s">
        <v>46</v>
      </c>
      <c r="E60" s="356">
        <f>IF(E25&gt;0,E34/E25%,0)</f>
        <v>0</v>
      </c>
    </row>
    <row r="61" spans="1:5" ht="15.6" x14ac:dyDescent="0.25">
      <c r="A61" s="127" t="s">
        <v>87</v>
      </c>
      <c r="B61" s="128" t="s">
        <v>166</v>
      </c>
      <c r="C61" s="211" t="s">
        <v>52</v>
      </c>
      <c r="D61" s="356">
        <f>IF(D26&gt;0,D35/D26%,0)</f>
        <v>0.23379923761118168</v>
      </c>
      <c r="E61" s="356">
        <v>0.3</v>
      </c>
    </row>
    <row r="62" spans="1:5" ht="15.6" x14ac:dyDescent="0.25">
      <c r="A62" s="127"/>
      <c r="B62" s="132" t="s">
        <v>246</v>
      </c>
      <c r="C62" s="211" t="s">
        <v>52</v>
      </c>
      <c r="D62" s="356" t="s">
        <v>46</v>
      </c>
      <c r="E62" s="356">
        <v>0.1</v>
      </c>
    </row>
    <row r="63" spans="1:5" ht="15.6" x14ac:dyDescent="0.25">
      <c r="A63" s="127" t="s">
        <v>88</v>
      </c>
      <c r="B63" s="128" t="s">
        <v>48</v>
      </c>
      <c r="C63" s="211" t="s">
        <v>52</v>
      </c>
      <c r="D63" s="356">
        <f>IF(D27&gt;0,D37/D27%,0)</f>
        <v>0.58492939134864907</v>
      </c>
      <c r="E63" s="356">
        <f>IF(E27&gt;0,E37/E27%,0)</f>
        <v>0</v>
      </c>
    </row>
    <row r="64" spans="1:5" ht="15.6" x14ac:dyDescent="0.25">
      <c r="A64" s="127"/>
      <c r="B64" s="132" t="s">
        <v>246</v>
      </c>
      <c r="C64" s="211" t="s">
        <v>52</v>
      </c>
      <c r="D64" s="356" t="s">
        <v>46</v>
      </c>
      <c r="E64" s="356">
        <f>IF(E27&gt;0,E38/E27%,0)</f>
        <v>0</v>
      </c>
    </row>
    <row r="65" spans="1:5" ht="15.6" x14ac:dyDescent="0.25">
      <c r="A65" s="127" t="s">
        <v>89</v>
      </c>
      <c r="B65" s="128" t="s">
        <v>49</v>
      </c>
      <c r="C65" s="211" t="s">
        <v>52</v>
      </c>
      <c r="D65" s="356">
        <f>IF(D28&gt;0,D39/D28%,0)</f>
        <v>0</v>
      </c>
      <c r="E65" s="356">
        <f>IF(E28&gt;0,E39/E28%,0)</f>
        <v>0</v>
      </c>
    </row>
    <row r="66" spans="1:5" ht="15.6" x14ac:dyDescent="0.25">
      <c r="A66" s="127"/>
      <c r="B66" s="132" t="s">
        <v>246</v>
      </c>
      <c r="C66" s="211" t="s">
        <v>52</v>
      </c>
      <c r="D66" s="356" t="s">
        <v>46</v>
      </c>
      <c r="E66" s="356">
        <f>IF(E28&gt;0,E40/E28%,0)</f>
        <v>0</v>
      </c>
    </row>
    <row r="67" spans="1:5" ht="15.6" x14ac:dyDescent="0.25">
      <c r="A67" s="127" t="s">
        <v>90</v>
      </c>
      <c r="B67" s="128" t="s">
        <v>50</v>
      </c>
      <c r="C67" s="211" t="s">
        <v>52</v>
      </c>
      <c r="D67" s="356">
        <f>IF(D29&gt;0,D41/D29%,0)</f>
        <v>0.60271733578506492</v>
      </c>
      <c r="E67" s="356">
        <f>IF(E29&gt;0,E41/E29%,0)</f>
        <v>0</v>
      </c>
    </row>
    <row r="68" spans="1:5" ht="15.6" x14ac:dyDescent="0.25">
      <c r="A68" s="127"/>
      <c r="B68" s="132" t="s">
        <v>246</v>
      </c>
      <c r="C68" s="211" t="s">
        <v>52</v>
      </c>
      <c r="D68" s="80" t="s">
        <v>46</v>
      </c>
      <c r="E68" s="80">
        <f>IF(E29&gt;0,E42/E29%,0)</f>
        <v>0</v>
      </c>
    </row>
    <row r="69" spans="1:5" ht="93.6" x14ac:dyDescent="0.25">
      <c r="A69" s="456" t="s">
        <v>91</v>
      </c>
      <c r="B69" s="133" t="s">
        <v>368</v>
      </c>
      <c r="C69" s="457" t="s">
        <v>52</v>
      </c>
      <c r="D69" s="458">
        <f>IF(D23&gt;0,D43/D23%,0)</f>
        <v>1.5178309556640539</v>
      </c>
      <c r="E69" s="458">
        <f>IF(E23&gt;0,E43/E23%,0)</f>
        <v>0.94008726603172954</v>
      </c>
    </row>
    <row r="70" spans="1:5" ht="15.6" x14ac:dyDescent="0.25">
      <c r="A70" s="456"/>
      <c r="B70" s="134" t="s">
        <v>44</v>
      </c>
      <c r="C70" s="457"/>
      <c r="D70" s="459"/>
      <c r="E70" s="459"/>
    </row>
    <row r="71" spans="1:5" ht="15.6" x14ac:dyDescent="0.25">
      <c r="A71" s="127"/>
      <c r="B71" s="135" t="s">
        <v>246</v>
      </c>
      <c r="C71" s="211" t="s">
        <v>52</v>
      </c>
      <c r="D71" s="356" t="s">
        <v>46</v>
      </c>
      <c r="E71" s="356">
        <f>IF(E23&gt;0,E45/E23%,0)</f>
        <v>0.10535460740010762</v>
      </c>
    </row>
    <row r="72" spans="1:5" ht="15.6" x14ac:dyDescent="0.25">
      <c r="A72" s="209" t="s">
        <v>92</v>
      </c>
      <c r="B72" s="130" t="s">
        <v>47</v>
      </c>
      <c r="C72" s="211" t="s">
        <v>52</v>
      </c>
      <c r="D72" s="356">
        <f>IF(D25&gt;0,D46/D25%,0)</f>
        <v>0</v>
      </c>
      <c r="E72" s="356">
        <f>IF(E25&gt;0,E46/E25%,0)</f>
        <v>0</v>
      </c>
    </row>
    <row r="73" spans="1:5" s="131" customFormat="1" ht="15.6" x14ac:dyDescent="0.25">
      <c r="A73" s="209"/>
      <c r="B73" s="135" t="s">
        <v>246</v>
      </c>
      <c r="C73" s="210" t="s">
        <v>52</v>
      </c>
      <c r="D73" s="356" t="s">
        <v>46</v>
      </c>
      <c r="E73" s="356">
        <f>IF(E25&gt;0,E47/E25%,0)</f>
        <v>0</v>
      </c>
    </row>
    <row r="74" spans="1:5" s="131" customFormat="1" ht="15.6" x14ac:dyDescent="0.25">
      <c r="A74" s="209" t="s">
        <v>93</v>
      </c>
      <c r="B74" s="130" t="s">
        <v>166</v>
      </c>
      <c r="C74" s="210" t="s">
        <v>52</v>
      </c>
      <c r="D74" s="356">
        <f>IF(D26&gt;0,D48/D26%,0)</f>
        <v>1.7686870876747141</v>
      </c>
      <c r="E74" s="356">
        <f>IF(E26&gt;0,E48/E26%,0)</f>
        <v>1.1391534911126386</v>
      </c>
    </row>
    <row r="75" spans="1:5" ht="15.6" x14ac:dyDescent="0.25">
      <c r="A75" s="209"/>
      <c r="B75" s="135" t="s">
        <v>246</v>
      </c>
      <c r="C75" s="211" t="s">
        <v>52</v>
      </c>
      <c r="D75" s="356" t="s">
        <v>46</v>
      </c>
      <c r="E75" s="356">
        <f>IF(E26&gt;0,E49/E26%,0)</f>
        <v>0.12766375331434746</v>
      </c>
    </row>
    <row r="76" spans="1:5" s="131" customFormat="1" ht="15.6" x14ac:dyDescent="0.25">
      <c r="A76" s="209" t="s">
        <v>94</v>
      </c>
      <c r="B76" s="130" t="s">
        <v>48</v>
      </c>
      <c r="C76" s="210" t="s">
        <v>52</v>
      </c>
      <c r="D76" s="356">
        <f>IF(D27&gt;0,D50/D27%,0)</f>
        <v>0.57314801547499639</v>
      </c>
      <c r="E76" s="356">
        <f>IF(E27&gt;0,E50/E27%,0)</f>
        <v>0</v>
      </c>
    </row>
    <row r="77" spans="1:5" ht="15.6" x14ac:dyDescent="0.25">
      <c r="A77" s="209"/>
      <c r="B77" s="135" t="s">
        <v>246</v>
      </c>
      <c r="C77" s="211" t="s">
        <v>52</v>
      </c>
      <c r="D77" s="356" t="s">
        <v>46</v>
      </c>
      <c r="E77" s="356">
        <f>IF(E27&gt;0,E51/E27%,0)</f>
        <v>0</v>
      </c>
    </row>
    <row r="78" spans="1:5" s="131" customFormat="1" ht="15.6" x14ac:dyDescent="0.25">
      <c r="A78" s="209" t="s">
        <v>95</v>
      </c>
      <c r="B78" s="130" t="s">
        <v>49</v>
      </c>
      <c r="C78" s="210" t="s">
        <v>52</v>
      </c>
      <c r="D78" s="356">
        <f>IF(D28&gt;0,D52/D28%,0)</f>
        <v>0</v>
      </c>
      <c r="E78" s="356">
        <f>IF(E28&gt;0,E52/E28%,0)</f>
        <v>0</v>
      </c>
    </row>
    <row r="79" spans="1:5" ht="15.6" x14ac:dyDescent="0.25">
      <c r="A79" s="209"/>
      <c r="B79" s="135" t="s">
        <v>246</v>
      </c>
      <c r="C79" s="211" t="s">
        <v>52</v>
      </c>
      <c r="D79" s="356" t="s">
        <v>46</v>
      </c>
      <c r="E79" s="356">
        <f>IF(E28&gt;0,E53/E28%,0)</f>
        <v>0</v>
      </c>
    </row>
    <row r="80" spans="1:5" s="131" customFormat="1" ht="15.6" x14ac:dyDescent="0.25">
      <c r="A80" s="209" t="s">
        <v>96</v>
      </c>
      <c r="B80" s="130" t="s">
        <v>50</v>
      </c>
      <c r="C80" s="210" t="s">
        <v>52</v>
      </c>
      <c r="D80" s="356">
        <f>IF(D29&gt;0,D54/D29%,0)</f>
        <v>0.60364602197271522</v>
      </c>
      <c r="E80" s="356">
        <f>IF(E29&gt;0,E54/E29%,0)</f>
        <v>0</v>
      </c>
    </row>
    <row r="81" spans="1:6" s="131" customFormat="1" ht="15.6" x14ac:dyDescent="0.25">
      <c r="A81" s="209"/>
      <c r="B81" s="135" t="s">
        <v>246</v>
      </c>
      <c r="C81" s="210" t="s">
        <v>52</v>
      </c>
      <c r="D81" s="356" t="s">
        <v>46</v>
      </c>
      <c r="E81" s="356">
        <f>IF(E29&gt;0,E55/E29%,0)</f>
        <v>0</v>
      </c>
    </row>
    <row r="82" spans="1:6" ht="15.6" x14ac:dyDescent="0.25">
      <c r="A82" s="209" t="s">
        <v>97</v>
      </c>
      <c r="B82" s="130" t="s">
        <v>126</v>
      </c>
      <c r="C82" s="210"/>
      <c r="D82" s="353"/>
      <c r="E82" s="357"/>
    </row>
    <row r="83" spans="1:6" ht="31.2" x14ac:dyDescent="0.25">
      <c r="A83" s="443" t="s">
        <v>98</v>
      </c>
      <c r="B83" s="136" t="s">
        <v>129</v>
      </c>
      <c r="C83" s="210" t="s">
        <v>45</v>
      </c>
      <c r="D83" s="357" t="s">
        <v>46</v>
      </c>
      <c r="E83" s="357">
        <v>7</v>
      </c>
    </row>
    <row r="84" spans="1:6" ht="15.6" x14ac:dyDescent="0.25">
      <c r="A84" s="443"/>
      <c r="B84" s="137" t="s">
        <v>160</v>
      </c>
      <c r="C84" s="210" t="s">
        <v>45</v>
      </c>
      <c r="D84" s="357" t="s">
        <v>46</v>
      </c>
      <c r="E84" s="358"/>
    </row>
    <row r="85" spans="1:6" ht="15.6" x14ac:dyDescent="0.25">
      <c r="A85" s="443"/>
      <c r="B85" s="137" t="s">
        <v>161</v>
      </c>
      <c r="C85" s="210" t="s">
        <v>45</v>
      </c>
      <c r="D85" s="357" t="s">
        <v>46</v>
      </c>
      <c r="E85" s="358">
        <v>1</v>
      </c>
      <c r="F85" s="350"/>
    </row>
    <row r="86" spans="1:6" ht="15.6" x14ac:dyDescent="0.25">
      <c r="A86" s="443"/>
      <c r="B86" s="137" t="s">
        <v>130</v>
      </c>
      <c r="C86" s="210" t="s">
        <v>45</v>
      </c>
      <c r="D86" s="357" t="s">
        <v>46</v>
      </c>
      <c r="E86" s="358">
        <v>6</v>
      </c>
      <c r="F86" s="350"/>
    </row>
    <row r="87" spans="1:6" ht="15.6" x14ac:dyDescent="0.25">
      <c r="A87" s="443"/>
      <c r="B87" s="137" t="s">
        <v>131</v>
      </c>
      <c r="C87" s="210" t="s">
        <v>45</v>
      </c>
      <c r="D87" s="357" t="s">
        <v>46</v>
      </c>
      <c r="E87" s="358"/>
    </row>
    <row r="88" spans="1:6" ht="31.2" x14ac:dyDescent="0.25">
      <c r="A88" s="209" t="s">
        <v>99</v>
      </c>
      <c r="B88" s="136" t="s">
        <v>247</v>
      </c>
      <c r="C88" s="210" t="s">
        <v>45</v>
      </c>
      <c r="D88" s="357" t="s">
        <v>46</v>
      </c>
      <c r="E88" s="358"/>
    </row>
    <row r="89" spans="1:6" ht="15.6" x14ac:dyDescent="0.25">
      <c r="A89" s="209" t="s">
        <v>100</v>
      </c>
      <c r="B89" s="136" t="s">
        <v>248</v>
      </c>
      <c r="C89" s="210" t="s">
        <v>45</v>
      </c>
      <c r="D89" s="357" t="s">
        <v>46</v>
      </c>
      <c r="E89" s="358">
        <v>7</v>
      </c>
    </row>
    <row r="90" spans="1:6" s="131" customFormat="1" ht="15.6" x14ac:dyDescent="0.25">
      <c r="A90" s="209" t="s">
        <v>101</v>
      </c>
      <c r="B90" s="136" t="s">
        <v>249</v>
      </c>
      <c r="C90" s="210" t="s">
        <v>45</v>
      </c>
      <c r="D90" s="82" t="s">
        <v>46</v>
      </c>
      <c r="E90" s="27"/>
    </row>
    <row r="91" spans="1:6" s="131" customFormat="1" ht="49.8" x14ac:dyDescent="0.25">
      <c r="A91" s="443" t="s">
        <v>102</v>
      </c>
      <c r="B91" s="136" t="s">
        <v>494</v>
      </c>
      <c r="C91" s="210" t="s">
        <v>127</v>
      </c>
      <c r="D91" s="82" t="s">
        <v>46</v>
      </c>
      <c r="E91" s="82">
        <f>SUM(E92:E93)</f>
        <v>0</v>
      </c>
    </row>
    <row r="92" spans="1:6" s="131" customFormat="1" ht="31.2" x14ac:dyDescent="0.25">
      <c r="A92" s="443"/>
      <c r="B92" s="137" t="s">
        <v>128</v>
      </c>
      <c r="C92" s="210" t="s">
        <v>127</v>
      </c>
      <c r="D92" s="82" t="s">
        <v>46</v>
      </c>
      <c r="E92" s="27">
        <v>0</v>
      </c>
    </row>
    <row r="93" spans="1:6" s="131" customFormat="1" ht="31.2" x14ac:dyDescent="0.25">
      <c r="A93" s="443"/>
      <c r="B93" s="137" t="s">
        <v>538</v>
      </c>
      <c r="C93" s="210" t="s">
        <v>127</v>
      </c>
      <c r="D93" s="82" t="s">
        <v>46</v>
      </c>
      <c r="E93" s="27">
        <v>0</v>
      </c>
    </row>
    <row r="94" spans="1:6" s="131" customFormat="1" ht="31.2" x14ac:dyDescent="0.25">
      <c r="A94" s="209" t="s">
        <v>362</v>
      </c>
      <c r="B94" s="136" t="s">
        <v>497</v>
      </c>
      <c r="C94" s="138" t="s">
        <v>45</v>
      </c>
      <c r="D94" s="82" t="s">
        <v>46</v>
      </c>
      <c r="E94" s="358">
        <f>31+5+10</f>
        <v>46</v>
      </c>
    </row>
    <row r="95" spans="1:6" s="131" customFormat="1" ht="31.2" x14ac:dyDescent="0.25">
      <c r="A95" s="209" t="s">
        <v>430</v>
      </c>
      <c r="B95" s="136" t="s">
        <v>403</v>
      </c>
      <c r="C95" s="210" t="s">
        <v>45</v>
      </c>
      <c r="D95" s="82" t="s">
        <v>46</v>
      </c>
      <c r="E95" s="82">
        <f>SUM('Раздел I'!D276,'Раздел I'!D281)</f>
        <v>0</v>
      </c>
    </row>
    <row r="96" spans="1:6" s="131" customFormat="1" ht="31.2" x14ac:dyDescent="0.25">
      <c r="A96" s="139" t="s">
        <v>431</v>
      </c>
      <c r="B96" s="136" t="s">
        <v>424</v>
      </c>
      <c r="C96" s="138" t="s">
        <v>45</v>
      </c>
      <c r="D96" s="106" t="s">
        <v>46</v>
      </c>
      <c r="E96" s="26"/>
    </row>
    <row r="97" spans="1:5" s="131" customFormat="1" ht="15.6" x14ac:dyDescent="0.25">
      <c r="A97" s="209" t="s">
        <v>103</v>
      </c>
      <c r="B97" s="130" t="s">
        <v>425</v>
      </c>
      <c r="C97" s="140"/>
      <c r="D97" s="82"/>
      <c r="E97" s="82"/>
    </row>
    <row r="98" spans="1:5" s="131" customFormat="1" ht="26.4" x14ac:dyDescent="0.25">
      <c r="A98" s="209" t="s">
        <v>110</v>
      </c>
      <c r="B98" s="141" t="s">
        <v>426</v>
      </c>
      <c r="C98" s="140" t="s">
        <v>53</v>
      </c>
      <c r="D98" s="82" t="s">
        <v>46</v>
      </c>
      <c r="E98" s="27"/>
    </row>
    <row r="99" spans="1:5" s="131" customFormat="1" ht="26.4" x14ac:dyDescent="0.25">
      <c r="A99" s="209" t="s">
        <v>111</v>
      </c>
      <c r="B99" s="141" t="s">
        <v>427</v>
      </c>
      <c r="C99" s="140" t="s">
        <v>53</v>
      </c>
      <c r="D99" s="82" t="s">
        <v>46</v>
      </c>
      <c r="E99" s="27"/>
    </row>
    <row r="100" spans="1:5" s="131" customFormat="1" ht="18.600000000000001" x14ac:dyDescent="0.25">
      <c r="A100" s="209" t="s">
        <v>104</v>
      </c>
      <c r="B100" s="142" t="s">
        <v>429</v>
      </c>
      <c r="C100" s="210"/>
      <c r="D100" s="82"/>
      <c r="E100" s="82"/>
    </row>
    <row r="101" spans="1:5" s="131" customFormat="1" ht="26.4" x14ac:dyDescent="0.25">
      <c r="A101" s="209" t="s">
        <v>217</v>
      </c>
      <c r="B101" s="141" t="s">
        <v>426</v>
      </c>
      <c r="C101" s="140" t="s">
        <v>54</v>
      </c>
      <c r="D101" s="82" t="s">
        <v>46</v>
      </c>
      <c r="E101" s="27">
        <v>100</v>
      </c>
    </row>
    <row r="102" spans="1:5" s="131" customFormat="1" ht="39.6" x14ac:dyDescent="0.25">
      <c r="A102" s="461" t="s">
        <v>543</v>
      </c>
      <c r="B102" s="460" t="s">
        <v>544</v>
      </c>
      <c r="C102" s="140" t="s">
        <v>546</v>
      </c>
      <c r="D102" s="82" t="s">
        <v>46</v>
      </c>
      <c r="E102" s="27"/>
    </row>
    <row r="103" spans="1:5" s="131" customFormat="1" ht="39.6" x14ac:dyDescent="0.25">
      <c r="A103" s="461"/>
      <c r="B103" s="460"/>
      <c r="C103" s="140" t="s">
        <v>545</v>
      </c>
      <c r="D103" s="82" t="s">
        <v>46</v>
      </c>
      <c r="E103" s="27"/>
    </row>
    <row r="104" spans="1:5" s="131" customFormat="1" ht="48" customHeight="1" x14ac:dyDescent="0.25">
      <c r="A104" s="461"/>
      <c r="B104" s="460"/>
      <c r="C104" s="140" t="s">
        <v>547</v>
      </c>
      <c r="D104" s="82" t="s">
        <v>46</v>
      </c>
      <c r="E104" s="27"/>
    </row>
    <row r="105" spans="1:5" s="131" customFormat="1" ht="26.4" x14ac:dyDescent="0.25">
      <c r="A105" s="209" t="s">
        <v>219</v>
      </c>
      <c r="B105" s="141" t="s">
        <v>427</v>
      </c>
      <c r="C105" s="140" t="s">
        <v>54</v>
      </c>
      <c r="D105" s="82" t="s">
        <v>46</v>
      </c>
      <c r="E105" s="27"/>
    </row>
    <row r="106" spans="1:5" s="131" customFormat="1" ht="49.8" x14ac:dyDescent="0.25">
      <c r="A106" s="443" t="s">
        <v>105</v>
      </c>
      <c r="B106" s="142" t="s">
        <v>370</v>
      </c>
      <c r="C106" s="444" t="s">
        <v>51</v>
      </c>
      <c r="D106" s="445">
        <f>SUM(D108:D114)</f>
        <v>9.5</v>
      </c>
      <c r="E106" s="445">
        <f>SUM(E108:E114)</f>
        <v>6.0309999999999997</v>
      </c>
    </row>
    <row r="107" spans="1:5" s="131" customFormat="1" ht="15.6" x14ac:dyDescent="0.25">
      <c r="A107" s="443"/>
      <c r="B107" s="130" t="s">
        <v>44</v>
      </c>
      <c r="C107" s="444"/>
      <c r="D107" s="446"/>
      <c r="E107" s="446"/>
    </row>
    <row r="108" spans="1:5" s="131" customFormat="1" ht="15.6" x14ac:dyDescent="0.25">
      <c r="A108" s="143"/>
      <c r="B108" s="141" t="s">
        <v>55</v>
      </c>
      <c r="C108" s="210" t="s">
        <v>51</v>
      </c>
      <c r="D108" s="291">
        <f>4.5+0.4</f>
        <v>4.9000000000000004</v>
      </c>
      <c r="E108" s="291">
        <f>4.5+0.031</f>
        <v>4.5309999999999997</v>
      </c>
    </row>
    <row r="109" spans="1:5" s="131" customFormat="1" ht="15.6" x14ac:dyDescent="0.25">
      <c r="A109" s="143"/>
      <c r="B109" s="141" t="s">
        <v>47</v>
      </c>
      <c r="C109" s="210" t="s">
        <v>51</v>
      </c>
      <c r="D109" s="342"/>
      <c r="E109" s="342"/>
    </row>
    <row r="110" spans="1:5" s="131" customFormat="1" ht="15.6" x14ac:dyDescent="0.25">
      <c r="A110" s="143"/>
      <c r="B110" s="141" t="s">
        <v>166</v>
      </c>
      <c r="C110" s="210" t="s">
        <v>51</v>
      </c>
      <c r="D110" s="342"/>
      <c r="E110" s="342"/>
    </row>
    <row r="111" spans="1:5" s="131" customFormat="1" ht="15.6" x14ac:dyDescent="0.25">
      <c r="A111" s="143"/>
      <c r="B111" s="141" t="s">
        <v>48</v>
      </c>
      <c r="C111" s="210" t="s">
        <v>51</v>
      </c>
      <c r="D111" s="291">
        <v>1.8</v>
      </c>
      <c r="E111" s="291">
        <v>0</v>
      </c>
    </row>
    <row r="112" spans="1:5" s="131" customFormat="1" ht="15.6" x14ac:dyDescent="0.25">
      <c r="A112" s="143"/>
      <c r="B112" s="141" t="s">
        <v>49</v>
      </c>
      <c r="C112" s="210" t="s">
        <v>51</v>
      </c>
      <c r="D112" s="291"/>
      <c r="E112" s="291"/>
    </row>
    <row r="113" spans="1:5" s="131" customFormat="1" ht="15.6" x14ac:dyDescent="0.25">
      <c r="A113" s="143"/>
      <c r="B113" s="141" t="s">
        <v>50</v>
      </c>
      <c r="C113" s="210" t="s">
        <v>51</v>
      </c>
      <c r="D113" s="291">
        <v>1.3</v>
      </c>
      <c r="E113" s="291">
        <v>0</v>
      </c>
    </row>
    <row r="114" spans="1:5" s="131" customFormat="1" ht="15.6" x14ac:dyDescent="0.25">
      <c r="A114" s="143"/>
      <c r="B114" s="141" t="s">
        <v>496</v>
      </c>
      <c r="C114" s="210" t="s">
        <v>51</v>
      </c>
      <c r="D114" s="291">
        <v>1.5</v>
      </c>
      <c r="E114" s="291">
        <v>1.5</v>
      </c>
    </row>
    <row r="115" spans="1:5" s="131" customFormat="1" ht="31.2" x14ac:dyDescent="0.25">
      <c r="A115" s="209" t="s">
        <v>106</v>
      </c>
      <c r="B115" s="142" t="s">
        <v>361</v>
      </c>
      <c r="C115" s="210" t="s">
        <v>52</v>
      </c>
      <c r="D115" s="357" t="s">
        <v>46</v>
      </c>
      <c r="E115" s="355">
        <f>IF(E116+E117&gt;0,E116/(E116+E117)*100,0)</f>
        <v>0</v>
      </c>
    </row>
    <row r="116" spans="1:5" s="131" customFormat="1" ht="15.6" x14ac:dyDescent="0.25">
      <c r="A116" s="209"/>
      <c r="B116" s="144" t="s">
        <v>438</v>
      </c>
      <c r="C116" s="210" t="s">
        <v>127</v>
      </c>
      <c r="D116" s="357" t="s">
        <v>46</v>
      </c>
      <c r="E116" s="357">
        <f>'Раздел VI'!D8</f>
        <v>0</v>
      </c>
    </row>
    <row r="117" spans="1:5" s="131" customFormat="1" ht="31.2" x14ac:dyDescent="0.25">
      <c r="A117" s="209"/>
      <c r="B117" s="144" t="s">
        <v>439</v>
      </c>
      <c r="C117" s="210" t="s">
        <v>127</v>
      </c>
      <c r="D117" s="357" t="s">
        <v>46</v>
      </c>
      <c r="E117" s="357">
        <f>'Раздел VI'!C8</f>
        <v>2114</v>
      </c>
    </row>
    <row r="118" spans="1:5" s="131" customFormat="1" ht="53.25" customHeight="1" x14ac:dyDescent="0.25">
      <c r="A118" s="139" t="s">
        <v>107</v>
      </c>
      <c r="B118" s="142" t="s">
        <v>491</v>
      </c>
      <c r="C118" s="138" t="s">
        <v>52</v>
      </c>
      <c r="D118" s="106" t="s">
        <v>46</v>
      </c>
      <c r="E118" s="81">
        <f>IF(E91+E119&gt;0,E91/(E91+E119)*100,0)</f>
        <v>0</v>
      </c>
    </row>
    <row r="119" spans="1:5" s="131" customFormat="1" ht="49.8" x14ac:dyDescent="0.25">
      <c r="A119" s="139"/>
      <c r="B119" s="136" t="s">
        <v>492</v>
      </c>
      <c r="C119" s="138" t="s">
        <v>127</v>
      </c>
      <c r="D119" s="106" t="s">
        <v>46</v>
      </c>
      <c r="E119" s="297">
        <v>8</v>
      </c>
    </row>
    <row r="120" spans="1:5" s="131" customFormat="1" ht="36" customHeight="1" x14ac:dyDescent="0.25">
      <c r="A120" s="442" t="s">
        <v>363</v>
      </c>
      <c r="B120" s="442"/>
      <c r="C120" s="442"/>
      <c r="D120" s="442"/>
      <c r="E120" s="442"/>
    </row>
    <row r="121" spans="1:5" s="131" customFormat="1" ht="70.5" customHeight="1" x14ac:dyDescent="0.25">
      <c r="A121" s="442" t="s">
        <v>366</v>
      </c>
      <c r="B121" s="442"/>
      <c r="C121" s="442"/>
      <c r="D121" s="442"/>
      <c r="E121" s="442"/>
    </row>
    <row r="122" spans="1:5" s="131" customFormat="1" ht="38.25" customHeight="1" x14ac:dyDescent="0.25">
      <c r="A122" s="442" t="s">
        <v>369</v>
      </c>
      <c r="B122" s="442"/>
      <c r="C122" s="442"/>
      <c r="D122" s="442"/>
      <c r="E122" s="442"/>
    </row>
    <row r="123" spans="1:5" s="131" customFormat="1" ht="21" customHeight="1" x14ac:dyDescent="0.25">
      <c r="A123" s="442" t="s">
        <v>428</v>
      </c>
      <c r="B123" s="442"/>
      <c r="C123" s="442"/>
      <c r="D123" s="442"/>
      <c r="E123" s="442"/>
    </row>
    <row r="124" spans="1:5" s="145" customFormat="1" ht="37.5" customHeight="1" x14ac:dyDescent="0.25">
      <c r="A124" s="442" t="s">
        <v>371</v>
      </c>
      <c r="B124" s="442"/>
      <c r="C124" s="442"/>
      <c r="D124" s="442"/>
      <c r="E124" s="442"/>
    </row>
    <row r="125" spans="1:5" ht="40.5" customHeight="1" x14ac:dyDescent="0.25">
      <c r="A125" s="440" t="s">
        <v>493</v>
      </c>
      <c r="B125" s="440"/>
      <c r="C125" s="440"/>
      <c r="D125" s="440"/>
      <c r="E125" s="440"/>
    </row>
  </sheetData>
  <sheetProtection formatCells="0" formatColumns="0" formatRows="0" sort="0" autoFilter="0"/>
  <mergeCells count="50">
    <mergeCell ref="A43:A44"/>
    <mergeCell ref="C43:C44"/>
    <mergeCell ref="D43:D44"/>
    <mergeCell ref="E43:E44"/>
    <mergeCell ref="A121:E121"/>
    <mergeCell ref="A8:A9"/>
    <mergeCell ref="C8:C9"/>
    <mergeCell ref="D8:D9"/>
    <mergeCell ref="E8:E9"/>
    <mergeCell ref="A15:E15"/>
    <mergeCell ref="A4:A6"/>
    <mergeCell ref="B4:B6"/>
    <mergeCell ref="C4:C6"/>
    <mergeCell ref="D4:E4"/>
    <mergeCell ref="D5:D6"/>
    <mergeCell ref="A122:E122"/>
    <mergeCell ref="A123:E123"/>
    <mergeCell ref="E56:E57"/>
    <mergeCell ref="A124:E124"/>
    <mergeCell ref="A69:A70"/>
    <mergeCell ref="C69:C70"/>
    <mergeCell ref="D69:D70"/>
    <mergeCell ref="E69:E70"/>
    <mergeCell ref="A91:A93"/>
    <mergeCell ref="A83:A87"/>
    <mergeCell ref="B102:B104"/>
    <mergeCell ref="A102:A104"/>
    <mergeCell ref="C23:C24"/>
    <mergeCell ref="D23:D24"/>
    <mergeCell ref="E23:E24"/>
    <mergeCell ref="A16:A17"/>
    <mergeCell ref="C16:C17"/>
    <mergeCell ref="D16:D17"/>
    <mergeCell ref="E16:E17"/>
    <mergeCell ref="A125:E125"/>
    <mergeCell ref="A1:E1"/>
    <mergeCell ref="A2:E2"/>
    <mergeCell ref="A120:E120"/>
    <mergeCell ref="A106:A107"/>
    <mergeCell ref="C106:C107"/>
    <mergeCell ref="D106:D107"/>
    <mergeCell ref="E106:E107"/>
    <mergeCell ref="A56:A57"/>
    <mergeCell ref="C56:C57"/>
    <mergeCell ref="D56:D57"/>
    <mergeCell ref="A30:A31"/>
    <mergeCell ref="C30:C31"/>
    <mergeCell ref="D30:D31"/>
    <mergeCell ref="E30:E31"/>
    <mergeCell ref="A23:A24"/>
  </mergeCells>
  <dataValidations count="1">
    <dataValidation type="list" allowBlank="1" showInputMessage="1" showErrorMessage="1" sqref="E6">
      <formula1>Дата</formula1>
    </dataValidation>
  </dataValidations>
  <printOptions horizontalCentered="1"/>
  <pageMargins left="0.39370078740157483" right="0.39370078740157483" top="0.59055118110236227" bottom="0.39370078740157483" header="0.31496062992125984" footer="0.31496062992125984"/>
  <pageSetup paperSize="9" scale="9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H121"/>
  <sheetViews>
    <sheetView view="pageBreakPreview" zoomScaleNormal="100" zoomScaleSheetLayoutView="100" workbookViewId="0">
      <pane ySplit="7" topLeftCell="A8" activePane="bottomLeft" state="frozen"/>
      <selection pane="bottomLeft" activeCell="B85" sqref="B85:H86"/>
    </sheetView>
  </sheetViews>
  <sheetFormatPr defaultColWidth="9.109375" defaultRowHeight="15.6" x14ac:dyDescent="0.3"/>
  <cols>
    <col min="1" max="1" width="13.5546875" style="146" customWidth="1"/>
    <col min="2" max="2" width="10.6640625" style="146" customWidth="1"/>
    <col min="3" max="4" width="19.33203125" style="146" customWidth="1"/>
    <col min="5" max="8" width="19" style="146" customWidth="1"/>
    <col min="9" max="16384" width="9.109375" style="146"/>
  </cols>
  <sheetData>
    <row r="1" spans="1:8" ht="16.8" x14ac:dyDescent="0.3">
      <c r="A1" s="468" t="s">
        <v>165</v>
      </c>
      <c r="B1" s="468"/>
      <c r="C1" s="468"/>
      <c r="D1" s="468"/>
      <c r="E1" s="468"/>
      <c r="F1" s="468"/>
      <c r="G1" s="468"/>
      <c r="H1" s="468"/>
    </row>
    <row r="3" spans="1:8" x14ac:dyDescent="0.3">
      <c r="A3" s="475" t="s">
        <v>138</v>
      </c>
      <c r="B3" s="475" t="s">
        <v>250</v>
      </c>
      <c r="C3" s="475"/>
      <c r="D3" s="475"/>
      <c r="E3" s="475"/>
      <c r="F3" s="475"/>
      <c r="G3" s="475"/>
      <c r="H3" s="475"/>
    </row>
    <row r="4" spans="1:8" ht="15.75" customHeight="1" x14ac:dyDescent="0.3">
      <c r="A4" s="475"/>
      <c r="B4" s="475" t="s">
        <v>132</v>
      </c>
      <c r="C4" s="476" t="s">
        <v>137</v>
      </c>
      <c r="D4" s="477"/>
      <c r="E4" s="477"/>
      <c r="F4" s="477"/>
      <c r="G4" s="477"/>
      <c r="H4" s="478"/>
    </row>
    <row r="5" spans="1:8" x14ac:dyDescent="0.3">
      <c r="A5" s="475"/>
      <c r="B5" s="475"/>
      <c r="C5" s="479" t="s">
        <v>134</v>
      </c>
      <c r="D5" s="479" t="s">
        <v>135</v>
      </c>
      <c r="E5" s="475" t="s">
        <v>133</v>
      </c>
      <c r="F5" s="475"/>
      <c r="G5" s="475"/>
      <c r="H5" s="475"/>
    </row>
    <row r="6" spans="1:8" ht="52.8" x14ac:dyDescent="0.3">
      <c r="A6" s="475"/>
      <c r="B6" s="475"/>
      <c r="C6" s="480"/>
      <c r="D6" s="480"/>
      <c r="E6" s="147" t="s">
        <v>136</v>
      </c>
      <c r="F6" s="148" t="s">
        <v>143</v>
      </c>
      <c r="G6" s="147" t="s">
        <v>144</v>
      </c>
      <c r="H6" s="147" t="s">
        <v>145</v>
      </c>
    </row>
    <row r="7" spans="1:8" x14ac:dyDescent="0.3">
      <c r="A7" s="147">
        <v>1</v>
      </c>
      <c r="B7" s="147">
        <v>2</v>
      </c>
      <c r="C7" s="147">
        <v>3</v>
      </c>
      <c r="D7" s="147">
        <v>4</v>
      </c>
      <c r="E7" s="147">
        <v>5</v>
      </c>
      <c r="F7" s="148">
        <v>6</v>
      </c>
      <c r="G7" s="147">
        <v>7</v>
      </c>
      <c r="H7" s="147">
        <v>8</v>
      </c>
    </row>
    <row r="8" spans="1:8" s="149" customFormat="1" ht="16.2" thickBot="1" x14ac:dyDescent="0.35">
      <c r="A8" s="469" t="s">
        <v>139</v>
      </c>
      <c r="B8" s="470"/>
      <c r="C8" s="470"/>
      <c r="D8" s="470"/>
      <c r="E8" s="470"/>
      <c r="F8" s="470"/>
      <c r="G8" s="470"/>
      <c r="H8" s="471"/>
    </row>
    <row r="9" spans="1:8" s="149" customFormat="1" ht="16.2" thickBot="1" x14ac:dyDescent="0.35">
      <c r="A9" s="228">
        <v>42736</v>
      </c>
      <c r="B9" s="229">
        <f>SUM(C9:D9)</f>
        <v>0</v>
      </c>
      <c r="C9" s="230"/>
      <c r="D9" s="229">
        <f>SUM(E9:H9)</f>
        <v>0</v>
      </c>
      <c r="E9" s="230"/>
      <c r="F9" s="230"/>
      <c r="G9" s="230"/>
      <c r="H9" s="231"/>
    </row>
    <row r="10" spans="1:8" s="149" customFormat="1" x14ac:dyDescent="0.3">
      <c r="A10" s="232">
        <v>42826</v>
      </c>
      <c r="B10" s="85">
        <f t="shared" ref="B10:B26" si="0">SUM(C10:D10)</f>
        <v>0</v>
      </c>
      <c r="C10" s="30"/>
      <c r="D10" s="85">
        <f t="shared" ref="D10:D26" si="1">SUM(E10:H10)</f>
        <v>0</v>
      </c>
      <c r="E10" s="30"/>
      <c r="F10" s="30"/>
      <c r="G10" s="30"/>
      <c r="H10" s="233"/>
    </row>
    <row r="11" spans="1:8" s="149" customFormat="1" x14ac:dyDescent="0.3">
      <c r="A11" s="217">
        <v>42917</v>
      </c>
      <c r="B11" s="82">
        <f t="shared" si="0"/>
        <v>0</v>
      </c>
      <c r="C11" s="27"/>
      <c r="D11" s="82">
        <f t="shared" si="1"/>
        <v>0</v>
      </c>
      <c r="E11" s="27"/>
      <c r="F11" s="27"/>
      <c r="G11" s="27"/>
      <c r="H11" s="218"/>
    </row>
    <row r="12" spans="1:8" s="149" customFormat="1" x14ac:dyDescent="0.3">
      <c r="A12" s="217">
        <v>43009</v>
      </c>
      <c r="B12" s="82">
        <f t="shared" si="0"/>
        <v>0</v>
      </c>
      <c r="C12" s="27"/>
      <c r="D12" s="82">
        <f t="shared" si="1"/>
        <v>0</v>
      </c>
      <c r="E12" s="27"/>
      <c r="F12" s="27"/>
      <c r="G12" s="27"/>
      <c r="H12" s="218"/>
    </row>
    <row r="13" spans="1:8" s="149" customFormat="1" ht="16.2" thickBot="1" x14ac:dyDescent="0.35">
      <c r="A13" s="234">
        <v>43101</v>
      </c>
      <c r="B13" s="177">
        <f t="shared" si="0"/>
        <v>0</v>
      </c>
      <c r="C13" s="178"/>
      <c r="D13" s="177">
        <f t="shared" si="1"/>
        <v>0</v>
      </c>
      <c r="E13" s="178"/>
      <c r="F13" s="178"/>
      <c r="G13" s="178"/>
      <c r="H13" s="235"/>
    </row>
    <row r="14" spans="1:8" s="149" customFormat="1" x14ac:dyDescent="0.3">
      <c r="A14" s="232">
        <v>43191</v>
      </c>
      <c r="B14" s="85">
        <f t="shared" si="0"/>
        <v>0</v>
      </c>
      <c r="C14" s="30"/>
      <c r="D14" s="85">
        <f t="shared" si="1"/>
        <v>0</v>
      </c>
      <c r="E14" s="30"/>
      <c r="F14" s="30"/>
      <c r="G14" s="30"/>
      <c r="H14" s="233"/>
    </row>
    <row r="15" spans="1:8" s="149" customFormat="1" x14ac:dyDescent="0.3">
      <c r="A15" s="217">
        <v>43282</v>
      </c>
      <c r="B15" s="82">
        <f t="shared" si="0"/>
        <v>0</v>
      </c>
      <c r="C15" s="27"/>
      <c r="D15" s="82">
        <f t="shared" si="1"/>
        <v>0</v>
      </c>
      <c r="E15" s="27"/>
      <c r="F15" s="27"/>
      <c r="G15" s="27"/>
      <c r="H15" s="218"/>
    </row>
    <row r="16" spans="1:8" s="149" customFormat="1" x14ac:dyDescent="0.3">
      <c r="A16" s="217">
        <v>43374</v>
      </c>
      <c r="B16" s="82">
        <f t="shared" si="0"/>
        <v>0</v>
      </c>
      <c r="C16" s="27"/>
      <c r="D16" s="82">
        <f t="shared" si="1"/>
        <v>0</v>
      </c>
      <c r="E16" s="27"/>
      <c r="F16" s="27"/>
      <c r="G16" s="27"/>
      <c r="H16" s="218"/>
    </row>
    <row r="17" spans="1:8" s="149" customFormat="1" ht="16.2" thickBot="1" x14ac:dyDescent="0.35">
      <c r="A17" s="224">
        <v>43466</v>
      </c>
      <c r="B17" s="84">
        <f t="shared" si="0"/>
        <v>0</v>
      </c>
      <c r="C17" s="28"/>
      <c r="D17" s="84">
        <f t="shared" si="1"/>
        <v>0</v>
      </c>
      <c r="E17" s="28"/>
      <c r="F17" s="28"/>
      <c r="G17" s="28"/>
      <c r="H17" s="221"/>
    </row>
    <row r="18" spans="1:8" s="149" customFormat="1" x14ac:dyDescent="0.3">
      <c r="A18" s="232">
        <v>43556</v>
      </c>
      <c r="B18" s="85">
        <f t="shared" si="0"/>
        <v>0</v>
      </c>
      <c r="C18" s="30"/>
      <c r="D18" s="85">
        <f t="shared" si="1"/>
        <v>0</v>
      </c>
      <c r="E18" s="30"/>
      <c r="F18" s="30"/>
      <c r="G18" s="30"/>
      <c r="H18" s="233"/>
    </row>
    <row r="19" spans="1:8" s="149" customFormat="1" x14ac:dyDescent="0.3">
      <c r="A19" s="217">
        <v>43647</v>
      </c>
      <c r="B19" s="82">
        <f t="shared" si="0"/>
        <v>0</v>
      </c>
      <c r="C19" s="27"/>
      <c r="D19" s="82">
        <f t="shared" si="1"/>
        <v>0</v>
      </c>
      <c r="E19" s="27"/>
      <c r="F19" s="27"/>
      <c r="G19" s="27"/>
      <c r="H19" s="218"/>
    </row>
    <row r="20" spans="1:8" s="149" customFormat="1" x14ac:dyDescent="0.3">
      <c r="A20" s="236">
        <v>43739</v>
      </c>
      <c r="B20" s="82">
        <f t="shared" si="0"/>
        <v>0</v>
      </c>
      <c r="C20" s="176"/>
      <c r="D20" s="82">
        <f t="shared" si="1"/>
        <v>0</v>
      </c>
      <c r="E20" s="176"/>
      <c r="F20" s="176"/>
      <c r="G20" s="176"/>
      <c r="H20" s="219"/>
    </row>
    <row r="21" spans="1:8" s="149" customFormat="1" ht="16.2" thickBot="1" x14ac:dyDescent="0.35">
      <c r="A21" s="236">
        <v>43831</v>
      </c>
      <c r="B21" s="175">
        <f t="shared" si="0"/>
        <v>0</v>
      </c>
      <c r="C21" s="176"/>
      <c r="D21" s="175">
        <f t="shared" si="1"/>
        <v>0</v>
      </c>
      <c r="E21" s="176"/>
      <c r="F21" s="176"/>
      <c r="G21" s="176"/>
      <c r="H21" s="219"/>
    </row>
    <row r="22" spans="1:8" s="149" customFormat="1" x14ac:dyDescent="0.3">
      <c r="A22" s="213">
        <v>43922</v>
      </c>
      <c r="B22" s="214">
        <f t="shared" si="0"/>
        <v>0</v>
      </c>
      <c r="C22" s="215"/>
      <c r="D22" s="214">
        <f t="shared" si="1"/>
        <v>0</v>
      </c>
      <c r="E22" s="215"/>
      <c r="F22" s="215"/>
      <c r="G22" s="215"/>
      <c r="H22" s="216"/>
    </row>
    <row r="23" spans="1:8" s="149" customFormat="1" x14ac:dyDescent="0.3">
      <c r="A23" s="217">
        <v>44013</v>
      </c>
      <c r="B23" s="82">
        <f t="shared" si="0"/>
        <v>0</v>
      </c>
      <c r="C23" s="27"/>
      <c r="D23" s="82">
        <f t="shared" si="1"/>
        <v>0</v>
      </c>
      <c r="E23" s="27"/>
      <c r="F23" s="27"/>
      <c r="G23" s="27"/>
      <c r="H23" s="218"/>
    </row>
    <row r="24" spans="1:8" s="149" customFormat="1" x14ac:dyDescent="0.3">
      <c r="A24" s="217">
        <v>44105</v>
      </c>
      <c r="B24" s="82">
        <f t="shared" si="0"/>
        <v>0</v>
      </c>
      <c r="C24" s="27"/>
      <c r="D24" s="82">
        <f t="shared" si="1"/>
        <v>0</v>
      </c>
      <c r="E24" s="27"/>
      <c r="F24" s="27"/>
      <c r="G24" s="27"/>
      <c r="H24" s="218"/>
    </row>
    <row r="25" spans="1:8" s="149" customFormat="1" ht="16.2" thickBot="1" x14ac:dyDescent="0.35">
      <c r="A25" s="224">
        <v>44197</v>
      </c>
      <c r="B25" s="84">
        <f t="shared" si="0"/>
        <v>0</v>
      </c>
      <c r="C25" s="28"/>
      <c r="D25" s="84">
        <f t="shared" si="1"/>
        <v>0</v>
      </c>
      <c r="E25" s="28"/>
      <c r="F25" s="28"/>
      <c r="G25" s="28"/>
      <c r="H25" s="221"/>
    </row>
    <row r="26" spans="1:8" s="149" customFormat="1" x14ac:dyDescent="0.3">
      <c r="A26" s="222">
        <v>44378</v>
      </c>
      <c r="B26" s="85">
        <f t="shared" si="0"/>
        <v>0</v>
      </c>
      <c r="C26" s="205"/>
      <c r="D26" s="85">
        <f t="shared" si="1"/>
        <v>0</v>
      </c>
      <c r="E26" s="30"/>
      <c r="F26" s="30"/>
      <c r="G26" s="30"/>
      <c r="H26" s="233"/>
    </row>
    <row r="27" spans="1:8" s="149" customFormat="1" ht="16.2" thickBot="1" x14ac:dyDescent="0.35">
      <c r="A27" s="472" t="s">
        <v>167</v>
      </c>
      <c r="B27" s="473"/>
      <c r="C27" s="473"/>
      <c r="D27" s="473"/>
      <c r="E27" s="473"/>
      <c r="F27" s="473"/>
      <c r="G27" s="473"/>
      <c r="H27" s="474"/>
    </row>
    <row r="28" spans="1:8" s="149" customFormat="1" ht="16.2" thickBot="1" x14ac:dyDescent="0.35">
      <c r="A28" s="224">
        <v>42736</v>
      </c>
      <c r="B28" s="214">
        <f t="shared" ref="B28:B45" si="2">SUM(C28:D28)</f>
        <v>31</v>
      </c>
      <c r="C28" s="215">
        <v>31</v>
      </c>
      <c r="D28" s="214">
        <f t="shared" ref="D28:D40" si="3">SUM(E28:H28)</f>
        <v>0</v>
      </c>
      <c r="E28" s="215"/>
      <c r="F28" s="215"/>
      <c r="G28" s="215"/>
      <c r="H28" s="216"/>
    </row>
    <row r="29" spans="1:8" s="149" customFormat="1" x14ac:dyDescent="0.3">
      <c r="A29" s="232">
        <v>42826</v>
      </c>
      <c r="B29" s="85">
        <f>SUM(C29:D29)</f>
        <v>31</v>
      </c>
      <c r="C29" s="27">
        <v>31</v>
      </c>
      <c r="D29" s="82">
        <f t="shared" si="3"/>
        <v>0</v>
      </c>
      <c r="E29" s="27"/>
      <c r="F29" s="27"/>
      <c r="G29" s="27"/>
      <c r="H29" s="218"/>
    </row>
    <row r="30" spans="1:8" s="149" customFormat="1" x14ac:dyDescent="0.3">
      <c r="A30" s="217">
        <v>42917</v>
      </c>
      <c r="B30" s="82">
        <f t="shared" si="2"/>
        <v>31</v>
      </c>
      <c r="C30" s="27">
        <v>31</v>
      </c>
      <c r="D30" s="82">
        <f t="shared" si="3"/>
        <v>0</v>
      </c>
      <c r="E30" s="27"/>
      <c r="F30" s="27"/>
      <c r="G30" s="27"/>
      <c r="H30" s="218"/>
    </row>
    <row r="31" spans="1:8" s="149" customFormat="1" ht="16.2" thickBot="1" x14ac:dyDescent="0.35">
      <c r="A31" s="217">
        <v>43009</v>
      </c>
      <c r="B31" s="84">
        <f t="shared" si="2"/>
        <v>31</v>
      </c>
      <c r="C31" s="28">
        <v>31</v>
      </c>
      <c r="D31" s="84">
        <f t="shared" si="3"/>
        <v>0</v>
      </c>
      <c r="E31" s="28"/>
      <c r="F31" s="28"/>
      <c r="G31" s="28"/>
      <c r="H31" s="221"/>
    </row>
    <row r="32" spans="1:8" s="149" customFormat="1" ht="16.2" thickBot="1" x14ac:dyDescent="0.35">
      <c r="A32" s="224">
        <v>43101</v>
      </c>
      <c r="B32" s="214">
        <f t="shared" si="2"/>
        <v>30</v>
      </c>
      <c r="C32" s="215">
        <v>30</v>
      </c>
      <c r="D32" s="214">
        <f t="shared" si="3"/>
        <v>0</v>
      </c>
      <c r="E32" s="215"/>
      <c r="F32" s="215"/>
      <c r="G32" s="215"/>
      <c r="H32" s="216"/>
    </row>
    <row r="33" spans="1:8" s="149" customFormat="1" x14ac:dyDescent="0.3">
      <c r="A33" s="232">
        <v>43191</v>
      </c>
      <c r="B33" s="85">
        <f t="shared" si="2"/>
        <v>30</v>
      </c>
      <c r="C33" s="30">
        <v>30</v>
      </c>
      <c r="D33" s="82">
        <f t="shared" si="3"/>
        <v>0</v>
      </c>
      <c r="E33" s="27"/>
      <c r="F33" s="27"/>
      <c r="G33" s="27"/>
      <c r="H33" s="218"/>
    </row>
    <row r="34" spans="1:8" s="149" customFormat="1" x14ac:dyDescent="0.3">
      <c r="A34" s="217">
        <v>43282</v>
      </c>
      <c r="B34" s="82">
        <f t="shared" si="2"/>
        <v>30</v>
      </c>
      <c r="C34" s="27">
        <v>30</v>
      </c>
      <c r="D34" s="82">
        <f t="shared" si="3"/>
        <v>0</v>
      </c>
      <c r="E34" s="27"/>
      <c r="F34" s="27"/>
      <c r="G34" s="27"/>
      <c r="H34" s="218"/>
    </row>
    <row r="35" spans="1:8" s="149" customFormat="1" ht="16.2" thickBot="1" x14ac:dyDescent="0.35">
      <c r="A35" s="217">
        <v>43374</v>
      </c>
      <c r="B35" s="84">
        <f t="shared" si="2"/>
        <v>30</v>
      </c>
      <c r="C35" s="28">
        <v>30</v>
      </c>
      <c r="D35" s="84">
        <f t="shared" si="3"/>
        <v>0</v>
      </c>
      <c r="E35" s="28"/>
      <c r="F35" s="28"/>
      <c r="G35" s="28"/>
      <c r="H35" s="221"/>
    </row>
    <row r="36" spans="1:8" s="149" customFormat="1" ht="16.2" thickBot="1" x14ac:dyDescent="0.35">
      <c r="A36" s="224">
        <v>43466</v>
      </c>
      <c r="B36" s="214">
        <f t="shared" si="2"/>
        <v>30</v>
      </c>
      <c r="C36" s="215">
        <v>30</v>
      </c>
      <c r="D36" s="214">
        <f t="shared" si="3"/>
        <v>0</v>
      </c>
      <c r="E36" s="215"/>
      <c r="F36" s="215"/>
      <c r="G36" s="215"/>
      <c r="H36" s="216"/>
    </row>
    <row r="37" spans="1:8" s="149" customFormat="1" x14ac:dyDescent="0.3">
      <c r="A37" s="232">
        <v>43556</v>
      </c>
      <c r="B37" s="85">
        <f t="shared" si="2"/>
        <v>30</v>
      </c>
      <c r="C37" s="27">
        <v>29</v>
      </c>
      <c r="D37" s="82">
        <f t="shared" si="3"/>
        <v>1</v>
      </c>
      <c r="E37" s="27"/>
      <c r="F37" s="27">
        <v>1</v>
      </c>
      <c r="G37" s="27"/>
      <c r="H37" s="218"/>
    </row>
    <row r="38" spans="1:8" s="149" customFormat="1" x14ac:dyDescent="0.3">
      <c r="A38" s="217">
        <v>43647</v>
      </c>
      <c r="B38" s="82">
        <f t="shared" si="2"/>
        <v>31</v>
      </c>
      <c r="C38" s="27">
        <v>29</v>
      </c>
      <c r="D38" s="82">
        <f t="shared" si="3"/>
        <v>2</v>
      </c>
      <c r="E38" s="27"/>
      <c r="F38" s="27">
        <v>1</v>
      </c>
      <c r="G38" s="27">
        <v>1</v>
      </c>
      <c r="H38" s="218"/>
    </row>
    <row r="39" spans="1:8" s="149" customFormat="1" x14ac:dyDescent="0.3">
      <c r="A39" s="217">
        <v>43739</v>
      </c>
      <c r="B39" s="82">
        <f t="shared" si="2"/>
        <v>32</v>
      </c>
      <c r="C39" s="27">
        <v>29</v>
      </c>
      <c r="D39" s="82">
        <f t="shared" si="3"/>
        <v>3</v>
      </c>
      <c r="E39" s="27"/>
      <c r="F39" s="27">
        <v>1</v>
      </c>
      <c r="G39" s="27">
        <v>1</v>
      </c>
      <c r="H39" s="218">
        <v>1</v>
      </c>
    </row>
    <row r="40" spans="1:8" s="149" customFormat="1" ht="16.2" thickBot="1" x14ac:dyDescent="0.35">
      <c r="A40" s="237">
        <v>43831</v>
      </c>
      <c r="B40" s="84">
        <f t="shared" si="2"/>
        <v>33</v>
      </c>
      <c r="C40" s="28">
        <v>29</v>
      </c>
      <c r="D40" s="84">
        <f t="shared" si="3"/>
        <v>4</v>
      </c>
      <c r="E40" s="28"/>
      <c r="F40" s="28">
        <v>1</v>
      </c>
      <c r="G40" s="28">
        <v>2</v>
      </c>
      <c r="H40" s="221">
        <v>1</v>
      </c>
    </row>
    <row r="41" spans="1:8" s="149" customFormat="1" x14ac:dyDescent="0.3">
      <c r="A41" s="213">
        <v>43922</v>
      </c>
      <c r="B41" s="214">
        <f t="shared" si="2"/>
        <v>33</v>
      </c>
      <c r="C41" s="215">
        <v>29</v>
      </c>
      <c r="D41" s="214">
        <f>SUM(E41:H41)</f>
        <v>4</v>
      </c>
      <c r="E41" s="215"/>
      <c r="F41" s="215">
        <v>1</v>
      </c>
      <c r="G41" s="215">
        <v>2</v>
      </c>
      <c r="H41" s="216">
        <v>1</v>
      </c>
    </row>
    <row r="42" spans="1:8" s="149" customFormat="1" x14ac:dyDescent="0.3">
      <c r="A42" s="217">
        <v>44013</v>
      </c>
      <c r="B42" s="82">
        <f t="shared" si="2"/>
        <v>33</v>
      </c>
      <c r="C42" s="27">
        <v>29</v>
      </c>
      <c r="D42" s="82">
        <f t="shared" ref="D42:D45" si="4">SUM(E42:H42)</f>
        <v>4</v>
      </c>
      <c r="E42" s="27"/>
      <c r="F42" s="27">
        <v>1</v>
      </c>
      <c r="G42" s="27">
        <v>2</v>
      </c>
      <c r="H42" s="218">
        <v>1</v>
      </c>
    </row>
    <row r="43" spans="1:8" s="149" customFormat="1" x14ac:dyDescent="0.3">
      <c r="A43" s="217">
        <v>44105</v>
      </c>
      <c r="B43" s="82">
        <f t="shared" si="2"/>
        <v>36</v>
      </c>
      <c r="C43" s="27">
        <v>29</v>
      </c>
      <c r="D43" s="82">
        <f t="shared" si="4"/>
        <v>7</v>
      </c>
      <c r="E43" s="27"/>
      <c r="F43" s="27">
        <v>1</v>
      </c>
      <c r="G43" s="27">
        <v>2</v>
      </c>
      <c r="H43" s="218">
        <v>4</v>
      </c>
    </row>
    <row r="44" spans="1:8" s="149" customFormat="1" ht="16.2" thickBot="1" x14ac:dyDescent="0.35">
      <c r="A44" s="224">
        <v>44197</v>
      </c>
      <c r="B44" s="84">
        <f t="shared" si="2"/>
        <v>37</v>
      </c>
      <c r="C44" s="28">
        <v>29</v>
      </c>
      <c r="D44" s="84">
        <f t="shared" si="4"/>
        <v>8</v>
      </c>
      <c r="E44" s="28"/>
      <c r="F44" s="28">
        <v>1</v>
      </c>
      <c r="G44" s="28">
        <v>2</v>
      </c>
      <c r="H44" s="221">
        <v>5</v>
      </c>
    </row>
    <row r="45" spans="1:8" s="149" customFormat="1" x14ac:dyDescent="0.3">
      <c r="A45" s="237">
        <v>44378</v>
      </c>
      <c r="B45" s="360">
        <f t="shared" si="2"/>
        <v>39</v>
      </c>
      <c r="C45" s="361">
        <v>29</v>
      </c>
      <c r="D45" s="360">
        <f t="shared" si="4"/>
        <v>10</v>
      </c>
      <c r="E45" s="361"/>
      <c r="F45" s="361">
        <f>2+3+1</f>
        <v>6</v>
      </c>
      <c r="G45" s="361">
        <v>0</v>
      </c>
      <c r="H45" s="362">
        <v>4</v>
      </c>
    </row>
    <row r="46" spans="1:8" s="149" customFormat="1" ht="16.2" thickBot="1" x14ac:dyDescent="0.35">
      <c r="A46" s="472" t="s">
        <v>140</v>
      </c>
      <c r="B46" s="473"/>
      <c r="C46" s="473"/>
      <c r="D46" s="473"/>
      <c r="E46" s="473"/>
      <c r="F46" s="473"/>
      <c r="G46" s="473"/>
      <c r="H46" s="474"/>
    </row>
    <row r="47" spans="1:8" s="149" customFormat="1" ht="16.2" thickBot="1" x14ac:dyDescent="0.35">
      <c r="A47" s="224">
        <v>42736</v>
      </c>
      <c r="B47" s="363">
        <v>4</v>
      </c>
      <c r="C47" s="364">
        <v>4</v>
      </c>
      <c r="D47" s="363">
        <v>0</v>
      </c>
      <c r="E47" s="364">
        <v>0</v>
      </c>
      <c r="F47" s="364">
        <v>0</v>
      </c>
      <c r="G47" s="364">
        <v>0</v>
      </c>
      <c r="H47" s="365">
        <v>0</v>
      </c>
    </row>
    <row r="48" spans="1:8" s="149" customFormat="1" x14ac:dyDescent="0.3">
      <c r="A48" s="232">
        <v>42826</v>
      </c>
      <c r="B48" s="366">
        <v>4</v>
      </c>
      <c r="C48" s="361">
        <v>4</v>
      </c>
      <c r="D48" s="366">
        <v>0</v>
      </c>
      <c r="E48" s="361">
        <v>0</v>
      </c>
      <c r="F48" s="361">
        <v>0</v>
      </c>
      <c r="G48" s="361">
        <v>0</v>
      </c>
      <c r="H48" s="362">
        <v>0</v>
      </c>
    </row>
    <row r="49" spans="1:8" s="149" customFormat="1" x14ac:dyDescent="0.3">
      <c r="A49" s="217">
        <v>42917</v>
      </c>
      <c r="B49" s="367">
        <v>5</v>
      </c>
      <c r="C49" s="358">
        <v>4</v>
      </c>
      <c r="D49" s="367">
        <v>1</v>
      </c>
      <c r="E49" s="358">
        <v>1</v>
      </c>
      <c r="F49" s="358">
        <v>0</v>
      </c>
      <c r="G49" s="358">
        <v>0</v>
      </c>
      <c r="H49" s="368">
        <v>0</v>
      </c>
    </row>
    <row r="50" spans="1:8" s="149" customFormat="1" x14ac:dyDescent="0.3">
      <c r="A50" s="217">
        <v>43009</v>
      </c>
      <c r="B50" s="369">
        <v>5</v>
      </c>
      <c r="C50" s="370">
        <v>4</v>
      </c>
      <c r="D50" s="369">
        <v>1</v>
      </c>
      <c r="E50" s="370">
        <v>1</v>
      </c>
      <c r="F50" s="370">
        <v>0</v>
      </c>
      <c r="G50" s="370">
        <v>0</v>
      </c>
      <c r="H50" s="371">
        <v>0</v>
      </c>
    </row>
    <row r="51" spans="1:8" s="149" customFormat="1" ht="16.2" thickBot="1" x14ac:dyDescent="0.35">
      <c r="A51" s="234">
        <v>43101</v>
      </c>
      <c r="B51" s="372">
        <v>5</v>
      </c>
      <c r="C51" s="373">
        <v>4</v>
      </c>
      <c r="D51" s="372">
        <v>1</v>
      </c>
      <c r="E51" s="373">
        <v>1</v>
      </c>
      <c r="F51" s="373">
        <v>0</v>
      </c>
      <c r="G51" s="373">
        <v>0</v>
      </c>
      <c r="H51" s="373">
        <v>0</v>
      </c>
    </row>
    <row r="52" spans="1:8" s="149" customFormat="1" x14ac:dyDescent="0.3">
      <c r="A52" s="232">
        <v>43191</v>
      </c>
      <c r="B52" s="366">
        <v>8</v>
      </c>
      <c r="C52" s="361">
        <v>5</v>
      </c>
      <c r="D52" s="366">
        <v>3</v>
      </c>
      <c r="E52" s="361">
        <v>2</v>
      </c>
      <c r="F52" s="361">
        <v>1</v>
      </c>
      <c r="G52" s="361">
        <v>0</v>
      </c>
      <c r="H52" s="361">
        <v>0</v>
      </c>
    </row>
    <row r="53" spans="1:8" s="149" customFormat="1" x14ac:dyDescent="0.3">
      <c r="A53" s="217">
        <v>43282</v>
      </c>
      <c r="B53" s="367">
        <v>8</v>
      </c>
      <c r="C53" s="358">
        <v>5</v>
      </c>
      <c r="D53" s="367">
        <v>3</v>
      </c>
      <c r="E53" s="358">
        <v>2</v>
      </c>
      <c r="F53" s="358">
        <v>1</v>
      </c>
      <c r="G53" s="358">
        <v>0</v>
      </c>
      <c r="H53" s="358">
        <v>0</v>
      </c>
    </row>
    <row r="54" spans="1:8" s="149" customFormat="1" x14ac:dyDescent="0.3">
      <c r="A54" s="217">
        <v>43374</v>
      </c>
      <c r="B54" s="369">
        <v>8</v>
      </c>
      <c r="C54" s="370">
        <v>5</v>
      </c>
      <c r="D54" s="369">
        <v>3</v>
      </c>
      <c r="E54" s="370">
        <v>2</v>
      </c>
      <c r="F54" s="370">
        <v>1</v>
      </c>
      <c r="G54" s="370">
        <v>0</v>
      </c>
      <c r="H54" s="370">
        <v>0</v>
      </c>
    </row>
    <row r="55" spans="1:8" s="149" customFormat="1" ht="16.2" thickBot="1" x14ac:dyDescent="0.35">
      <c r="A55" s="234">
        <v>43466</v>
      </c>
      <c r="B55" s="372">
        <v>8</v>
      </c>
      <c r="C55" s="373">
        <v>5</v>
      </c>
      <c r="D55" s="372">
        <v>3</v>
      </c>
      <c r="E55" s="373">
        <v>2</v>
      </c>
      <c r="F55" s="373">
        <v>1</v>
      </c>
      <c r="G55" s="373">
        <v>0</v>
      </c>
      <c r="H55" s="373">
        <v>0</v>
      </c>
    </row>
    <row r="56" spans="1:8" s="149" customFormat="1" x14ac:dyDescent="0.3">
      <c r="A56" s="213">
        <v>43556</v>
      </c>
      <c r="B56" s="366">
        <v>8</v>
      </c>
      <c r="C56" s="361">
        <v>5</v>
      </c>
      <c r="D56" s="366">
        <v>3</v>
      </c>
      <c r="E56" s="361">
        <v>0</v>
      </c>
      <c r="F56" s="361">
        <v>3</v>
      </c>
      <c r="G56" s="361">
        <v>0</v>
      </c>
      <c r="H56" s="361">
        <v>0</v>
      </c>
    </row>
    <row r="57" spans="1:8" s="149" customFormat="1" x14ac:dyDescent="0.3">
      <c r="A57" s="217">
        <v>43647</v>
      </c>
      <c r="B57" s="367">
        <v>8</v>
      </c>
      <c r="C57" s="358">
        <v>5</v>
      </c>
      <c r="D57" s="367">
        <v>3</v>
      </c>
      <c r="E57" s="358">
        <v>0</v>
      </c>
      <c r="F57" s="358">
        <v>3</v>
      </c>
      <c r="G57" s="358">
        <v>0</v>
      </c>
      <c r="H57" s="358">
        <v>0</v>
      </c>
    </row>
    <row r="58" spans="1:8" s="149" customFormat="1" x14ac:dyDescent="0.3">
      <c r="A58" s="217">
        <v>43739</v>
      </c>
      <c r="B58" s="369">
        <v>8</v>
      </c>
      <c r="C58" s="370">
        <v>5</v>
      </c>
      <c r="D58" s="369">
        <v>3</v>
      </c>
      <c r="E58" s="370">
        <v>0</v>
      </c>
      <c r="F58" s="370">
        <v>3</v>
      </c>
      <c r="G58" s="370">
        <v>0</v>
      </c>
      <c r="H58" s="370">
        <v>0</v>
      </c>
    </row>
    <row r="59" spans="1:8" s="149" customFormat="1" ht="16.2" thickBot="1" x14ac:dyDescent="0.35">
      <c r="A59" s="220">
        <v>43831</v>
      </c>
      <c r="B59" s="372">
        <v>8</v>
      </c>
      <c r="C59" s="373">
        <v>5</v>
      </c>
      <c r="D59" s="372">
        <v>3</v>
      </c>
      <c r="E59" s="373">
        <v>0</v>
      </c>
      <c r="F59" s="373">
        <v>3</v>
      </c>
      <c r="G59" s="373">
        <v>0</v>
      </c>
      <c r="H59" s="373">
        <v>0</v>
      </c>
    </row>
    <row r="60" spans="1:8" s="149" customFormat="1" x14ac:dyDescent="0.3">
      <c r="A60" s="213">
        <v>43922</v>
      </c>
      <c r="B60" s="374">
        <v>8</v>
      </c>
      <c r="C60" s="375">
        <v>5</v>
      </c>
      <c r="D60" s="374">
        <v>3</v>
      </c>
      <c r="E60" s="375">
        <v>0</v>
      </c>
      <c r="F60" s="375">
        <v>3</v>
      </c>
      <c r="G60" s="375">
        <v>0</v>
      </c>
      <c r="H60" s="376">
        <v>0</v>
      </c>
    </row>
    <row r="61" spans="1:8" s="149" customFormat="1" x14ac:dyDescent="0.3">
      <c r="A61" s="222">
        <v>44013</v>
      </c>
      <c r="B61" s="369">
        <v>8</v>
      </c>
      <c r="C61" s="370">
        <v>5</v>
      </c>
      <c r="D61" s="369">
        <v>3</v>
      </c>
      <c r="E61" s="370">
        <v>0</v>
      </c>
      <c r="F61" s="370">
        <v>3</v>
      </c>
      <c r="G61" s="370">
        <v>0</v>
      </c>
      <c r="H61" s="370">
        <v>0</v>
      </c>
    </row>
    <row r="62" spans="1:8" s="149" customFormat="1" ht="16.2" thickBot="1" x14ac:dyDescent="0.35">
      <c r="A62" s="222">
        <v>44105</v>
      </c>
      <c r="B62" s="372">
        <v>8</v>
      </c>
      <c r="C62" s="373">
        <v>5</v>
      </c>
      <c r="D62" s="372">
        <v>3</v>
      </c>
      <c r="E62" s="373">
        <v>0</v>
      </c>
      <c r="F62" s="373">
        <v>3</v>
      </c>
      <c r="G62" s="373">
        <v>0</v>
      </c>
      <c r="H62" s="373">
        <v>0</v>
      </c>
    </row>
    <row r="63" spans="1:8" s="149" customFormat="1" ht="16.2" thickBot="1" x14ac:dyDescent="0.35">
      <c r="A63" s="220">
        <v>44197</v>
      </c>
      <c r="B63" s="366">
        <v>11</v>
      </c>
      <c r="C63" s="377">
        <v>5</v>
      </c>
      <c r="D63" s="366">
        <v>6</v>
      </c>
      <c r="E63" s="361">
        <v>0</v>
      </c>
      <c r="F63" s="361">
        <v>6</v>
      </c>
      <c r="G63" s="361">
        <v>0</v>
      </c>
      <c r="H63" s="361">
        <v>0</v>
      </c>
    </row>
    <row r="64" spans="1:8" s="149" customFormat="1" x14ac:dyDescent="0.3">
      <c r="A64" s="222">
        <v>44378</v>
      </c>
      <c r="B64" s="360">
        <v>11</v>
      </c>
      <c r="C64" s="377">
        <v>5</v>
      </c>
      <c r="D64" s="366">
        <v>6</v>
      </c>
      <c r="E64" s="361">
        <v>0</v>
      </c>
      <c r="F64" s="361">
        <v>6</v>
      </c>
      <c r="G64" s="361">
        <v>0</v>
      </c>
      <c r="H64" s="361">
        <v>0</v>
      </c>
    </row>
    <row r="65" spans="1:8" s="149" customFormat="1" x14ac:dyDescent="0.3">
      <c r="A65" s="472" t="s">
        <v>141</v>
      </c>
      <c r="B65" s="473"/>
      <c r="C65" s="473"/>
      <c r="D65" s="473"/>
      <c r="E65" s="473"/>
      <c r="F65" s="473"/>
      <c r="G65" s="473"/>
      <c r="H65" s="474"/>
    </row>
    <row r="66" spans="1:8" s="149" customFormat="1" ht="16.2" thickBot="1" x14ac:dyDescent="0.35">
      <c r="A66" s="224">
        <v>42736</v>
      </c>
      <c r="B66" s="84">
        <f t="shared" ref="B66:B83" si="5">SUM(C66:D66)</f>
        <v>0</v>
      </c>
      <c r="C66" s="28"/>
      <c r="D66" s="84">
        <f t="shared" ref="D66:D83" si="6">SUM(E66:H66)</f>
        <v>0</v>
      </c>
      <c r="E66" s="28"/>
      <c r="F66" s="28"/>
      <c r="G66" s="28"/>
      <c r="H66" s="221"/>
    </row>
    <row r="67" spans="1:8" s="149" customFormat="1" x14ac:dyDescent="0.3">
      <c r="A67" s="232">
        <v>42826</v>
      </c>
      <c r="B67" s="85">
        <f t="shared" si="5"/>
        <v>0</v>
      </c>
      <c r="C67" s="30"/>
      <c r="D67" s="85">
        <f t="shared" si="6"/>
        <v>0</v>
      </c>
      <c r="E67" s="30"/>
      <c r="F67" s="30"/>
      <c r="G67" s="30"/>
      <c r="H67" s="233"/>
    </row>
    <row r="68" spans="1:8" s="149" customFormat="1" x14ac:dyDescent="0.3">
      <c r="A68" s="217">
        <v>42917</v>
      </c>
      <c r="B68" s="82">
        <f t="shared" si="5"/>
        <v>0</v>
      </c>
      <c r="C68" s="27"/>
      <c r="D68" s="82">
        <f t="shared" si="6"/>
        <v>0</v>
      </c>
      <c r="E68" s="27"/>
      <c r="F68" s="27"/>
      <c r="G68" s="27"/>
      <c r="H68" s="218"/>
    </row>
    <row r="69" spans="1:8" s="149" customFormat="1" x14ac:dyDescent="0.3">
      <c r="A69" s="217">
        <v>43009</v>
      </c>
      <c r="B69" s="82">
        <f t="shared" si="5"/>
        <v>0</v>
      </c>
      <c r="C69" s="27"/>
      <c r="D69" s="82">
        <f t="shared" si="6"/>
        <v>0</v>
      </c>
      <c r="E69" s="27"/>
      <c r="F69" s="27"/>
      <c r="G69" s="27"/>
      <c r="H69" s="218"/>
    </row>
    <row r="70" spans="1:8" s="149" customFormat="1" ht="16.2" thickBot="1" x14ac:dyDescent="0.35">
      <c r="A70" s="234">
        <v>43101</v>
      </c>
      <c r="B70" s="177">
        <f t="shared" si="5"/>
        <v>0</v>
      </c>
      <c r="C70" s="178"/>
      <c r="D70" s="177">
        <f t="shared" si="6"/>
        <v>0</v>
      </c>
      <c r="E70" s="178"/>
      <c r="F70" s="178"/>
      <c r="G70" s="178"/>
      <c r="H70" s="235"/>
    </row>
    <row r="71" spans="1:8" s="149" customFormat="1" x14ac:dyDescent="0.3">
      <c r="A71" s="232">
        <v>43191</v>
      </c>
      <c r="B71" s="85">
        <f t="shared" si="5"/>
        <v>0</v>
      </c>
      <c r="C71" s="30"/>
      <c r="D71" s="85">
        <f t="shared" si="6"/>
        <v>0</v>
      </c>
      <c r="E71" s="30"/>
      <c r="F71" s="30"/>
      <c r="G71" s="30"/>
      <c r="H71" s="233"/>
    </row>
    <row r="72" spans="1:8" s="149" customFormat="1" x14ac:dyDescent="0.3">
      <c r="A72" s="217">
        <v>43282</v>
      </c>
      <c r="B72" s="82">
        <f t="shared" si="5"/>
        <v>0</v>
      </c>
      <c r="C72" s="27"/>
      <c r="D72" s="82">
        <f t="shared" si="6"/>
        <v>0</v>
      </c>
      <c r="E72" s="27"/>
      <c r="F72" s="27"/>
      <c r="G72" s="27"/>
      <c r="H72" s="218"/>
    </row>
    <row r="73" spans="1:8" s="149" customFormat="1" x14ac:dyDescent="0.3">
      <c r="A73" s="217">
        <v>43374</v>
      </c>
      <c r="B73" s="82">
        <f t="shared" si="5"/>
        <v>0</v>
      </c>
      <c r="C73" s="27"/>
      <c r="D73" s="82">
        <f t="shared" si="6"/>
        <v>0</v>
      </c>
      <c r="E73" s="27"/>
      <c r="F73" s="27"/>
      <c r="G73" s="27"/>
      <c r="H73" s="218"/>
    </row>
    <row r="74" spans="1:8" s="149" customFormat="1" ht="16.2" thickBot="1" x14ac:dyDescent="0.35">
      <c r="A74" s="234">
        <v>43466</v>
      </c>
      <c r="B74" s="177">
        <f t="shared" si="5"/>
        <v>0</v>
      </c>
      <c r="C74" s="178"/>
      <c r="D74" s="177">
        <f t="shared" si="6"/>
        <v>0</v>
      </c>
      <c r="E74" s="178"/>
      <c r="F74" s="178"/>
      <c r="G74" s="178"/>
      <c r="H74" s="235"/>
    </row>
    <row r="75" spans="1:8" s="149" customFormat="1" x14ac:dyDescent="0.3">
      <c r="A75" s="232">
        <v>43556</v>
      </c>
      <c r="B75" s="85">
        <f t="shared" si="5"/>
        <v>0</v>
      </c>
      <c r="C75" s="30"/>
      <c r="D75" s="85">
        <f t="shared" si="6"/>
        <v>0</v>
      </c>
      <c r="E75" s="30"/>
      <c r="F75" s="30"/>
      <c r="G75" s="30"/>
      <c r="H75" s="233"/>
    </row>
    <row r="76" spans="1:8" s="149" customFormat="1" x14ac:dyDescent="0.3">
      <c r="A76" s="217">
        <v>43647</v>
      </c>
      <c r="B76" s="82">
        <f t="shared" si="5"/>
        <v>0</v>
      </c>
      <c r="C76" s="27"/>
      <c r="D76" s="82">
        <f t="shared" si="6"/>
        <v>0</v>
      </c>
      <c r="E76" s="27"/>
      <c r="F76" s="27"/>
      <c r="G76" s="27"/>
      <c r="H76" s="218"/>
    </row>
    <row r="77" spans="1:8" s="149" customFormat="1" x14ac:dyDescent="0.3">
      <c r="A77" s="217">
        <v>43739</v>
      </c>
      <c r="B77" s="82">
        <f t="shared" si="5"/>
        <v>0</v>
      </c>
      <c r="C77" s="27"/>
      <c r="D77" s="82">
        <f t="shared" si="6"/>
        <v>0</v>
      </c>
      <c r="E77" s="27"/>
      <c r="F77" s="27"/>
      <c r="G77" s="27"/>
      <c r="H77" s="218"/>
    </row>
    <row r="78" spans="1:8" s="149" customFormat="1" ht="16.2" thickBot="1" x14ac:dyDescent="0.35">
      <c r="A78" s="238">
        <v>43831</v>
      </c>
      <c r="B78" s="175">
        <f t="shared" si="5"/>
        <v>0</v>
      </c>
      <c r="C78" s="176"/>
      <c r="D78" s="175">
        <f t="shared" si="6"/>
        <v>0</v>
      </c>
      <c r="E78" s="176"/>
      <c r="F78" s="176"/>
      <c r="G78" s="176"/>
      <c r="H78" s="219"/>
    </row>
    <row r="79" spans="1:8" s="149" customFormat="1" x14ac:dyDescent="0.3">
      <c r="A79" s="213">
        <v>43922</v>
      </c>
      <c r="B79" s="214">
        <f t="shared" si="5"/>
        <v>0</v>
      </c>
      <c r="C79" s="215"/>
      <c r="D79" s="214">
        <f t="shared" si="6"/>
        <v>0</v>
      </c>
      <c r="E79" s="215"/>
      <c r="F79" s="215"/>
      <c r="G79" s="215"/>
      <c r="H79" s="216"/>
    </row>
    <row r="80" spans="1:8" s="149" customFormat="1" x14ac:dyDescent="0.3">
      <c r="A80" s="222">
        <v>44013</v>
      </c>
      <c r="B80" s="82">
        <f t="shared" si="5"/>
        <v>0</v>
      </c>
      <c r="C80" s="205"/>
      <c r="D80" s="82">
        <f t="shared" si="6"/>
        <v>0</v>
      </c>
      <c r="E80" s="27"/>
      <c r="F80" s="27"/>
      <c r="G80" s="27"/>
      <c r="H80" s="218"/>
    </row>
    <row r="81" spans="1:8" s="149" customFormat="1" x14ac:dyDescent="0.3">
      <c r="A81" s="222">
        <v>44105</v>
      </c>
      <c r="B81" s="82">
        <f t="shared" si="5"/>
        <v>0</v>
      </c>
      <c r="C81" s="205"/>
      <c r="D81" s="82">
        <f t="shared" si="6"/>
        <v>0</v>
      </c>
      <c r="E81" s="27"/>
      <c r="F81" s="27"/>
      <c r="G81" s="27"/>
      <c r="H81" s="218"/>
    </row>
    <row r="82" spans="1:8" s="149" customFormat="1" ht="16.2" thickBot="1" x14ac:dyDescent="0.35">
      <c r="A82" s="220">
        <v>44197</v>
      </c>
      <c r="B82" s="84">
        <f t="shared" si="5"/>
        <v>0</v>
      </c>
      <c r="C82" s="223"/>
      <c r="D82" s="84">
        <f t="shared" si="6"/>
        <v>0</v>
      </c>
      <c r="E82" s="28"/>
      <c r="F82" s="28"/>
      <c r="G82" s="28"/>
      <c r="H82" s="221"/>
    </row>
    <row r="83" spans="1:8" s="149" customFormat="1" x14ac:dyDescent="0.3">
      <c r="A83" s="222">
        <v>44378</v>
      </c>
      <c r="B83" s="85">
        <f t="shared" si="5"/>
        <v>0</v>
      </c>
      <c r="C83" s="205"/>
      <c r="D83" s="85">
        <f t="shared" si="6"/>
        <v>0</v>
      </c>
      <c r="E83" s="30"/>
      <c r="F83" s="30"/>
      <c r="G83" s="30"/>
      <c r="H83" s="233"/>
    </row>
    <row r="84" spans="1:8" s="149" customFormat="1" x14ac:dyDescent="0.3">
      <c r="A84" s="472" t="s">
        <v>142</v>
      </c>
      <c r="B84" s="473"/>
      <c r="C84" s="473"/>
      <c r="D84" s="473"/>
      <c r="E84" s="473"/>
      <c r="F84" s="473"/>
      <c r="G84" s="473"/>
      <c r="H84" s="474"/>
    </row>
    <row r="85" spans="1:8" s="149" customFormat="1" ht="16.2" thickBot="1" x14ac:dyDescent="0.35">
      <c r="A85" s="224">
        <v>42736</v>
      </c>
      <c r="B85" s="381">
        <v>7</v>
      </c>
      <c r="C85" s="373">
        <v>2</v>
      </c>
      <c r="D85" s="372">
        <v>5</v>
      </c>
      <c r="E85" s="373">
        <v>5</v>
      </c>
      <c r="F85" s="373">
        <v>0</v>
      </c>
      <c r="G85" s="373">
        <v>0</v>
      </c>
      <c r="H85" s="373">
        <v>0</v>
      </c>
    </row>
    <row r="86" spans="1:8" s="149" customFormat="1" x14ac:dyDescent="0.3">
      <c r="A86" s="232">
        <v>42826</v>
      </c>
      <c r="B86" s="360">
        <v>7</v>
      </c>
      <c r="C86" s="361">
        <v>2</v>
      </c>
      <c r="D86" s="366">
        <v>5</v>
      </c>
      <c r="E86" s="361">
        <v>5</v>
      </c>
      <c r="F86" s="361">
        <v>0</v>
      </c>
      <c r="G86" s="361">
        <v>0</v>
      </c>
      <c r="H86" s="361">
        <v>0</v>
      </c>
    </row>
    <row r="87" spans="1:8" s="149" customFormat="1" x14ac:dyDescent="0.3">
      <c r="A87" s="217">
        <v>42917</v>
      </c>
      <c r="B87" s="357">
        <v>7</v>
      </c>
      <c r="C87" s="358">
        <v>2</v>
      </c>
      <c r="D87" s="367">
        <v>5</v>
      </c>
      <c r="E87" s="358">
        <v>5</v>
      </c>
      <c r="F87" s="358">
        <v>0</v>
      </c>
      <c r="G87" s="358">
        <v>0</v>
      </c>
      <c r="H87" s="358">
        <v>0</v>
      </c>
    </row>
    <row r="88" spans="1:8" s="149" customFormat="1" x14ac:dyDescent="0.3">
      <c r="A88" s="217">
        <v>43009</v>
      </c>
      <c r="B88" s="357">
        <v>7</v>
      </c>
      <c r="C88" s="370">
        <v>2</v>
      </c>
      <c r="D88" s="369">
        <v>5</v>
      </c>
      <c r="E88" s="370">
        <v>5</v>
      </c>
      <c r="F88" s="370">
        <v>0</v>
      </c>
      <c r="G88" s="370">
        <v>0</v>
      </c>
      <c r="H88" s="370">
        <v>0</v>
      </c>
    </row>
    <row r="89" spans="1:8" s="149" customFormat="1" ht="16.2" thickBot="1" x14ac:dyDescent="0.35">
      <c r="A89" s="234">
        <v>43101</v>
      </c>
      <c r="B89" s="378">
        <v>7</v>
      </c>
      <c r="C89" s="373">
        <v>2</v>
      </c>
      <c r="D89" s="372">
        <v>5</v>
      </c>
      <c r="E89" s="373">
        <v>5</v>
      </c>
      <c r="F89" s="373">
        <v>0</v>
      </c>
      <c r="G89" s="373">
        <v>0</v>
      </c>
      <c r="H89" s="373">
        <v>0</v>
      </c>
    </row>
    <row r="90" spans="1:8" s="149" customFormat="1" x14ac:dyDescent="0.3">
      <c r="A90" s="232">
        <v>43191</v>
      </c>
      <c r="B90" s="360">
        <v>3</v>
      </c>
      <c r="C90" s="361">
        <v>2</v>
      </c>
      <c r="D90" s="366">
        <v>1</v>
      </c>
      <c r="E90" s="361">
        <v>1</v>
      </c>
      <c r="F90" s="361">
        <v>0</v>
      </c>
      <c r="G90" s="361">
        <v>0</v>
      </c>
      <c r="H90" s="361">
        <v>0</v>
      </c>
    </row>
    <row r="91" spans="1:8" s="149" customFormat="1" x14ac:dyDescent="0.3">
      <c r="A91" s="217">
        <v>43282</v>
      </c>
      <c r="B91" s="357">
        <v>3</v>
      </c>
      <c r="C91" s="358">
        <v>2</v>
      </c>
      <c r="D91" s="367">
        <v>1</v>
      </c>
      <c r="E91" s="358">
        <v>1</v>
      </c>
      <c r="F91" s="358">
        <v>0</v>
      </c>
      <c r="G91" s="358">
        <v>0</v>
      </c>
      <c r="H91" s="358">
        <v>0</v>
      </c>
    </row>
    <row r="92" spans="1:8" s="149" customFormat="1" x14ac:dyDescent="0.3">
      <c r="A92" s="217">
        <v>43374</v>
      </c>
      <c r="B92" s="357">
        <v>3</v>
      </c>
      <c r="C92" s="370">
        <v>2</v>
      </c>
      <c r="D92" s="369">
        <v>1</v>
      </c>
      <c r="E92" s="370">
        <v>1</v>
      </c>
      <c r="F92" s="370">
        <v>0</v>
      </c>
      <c r="G92" s="370">
        <v>0</v>
      </c>
      <c r="H92" s="370">
        <v>0</v>
      </c>
    </row>
    <row r="93" spans="1:8" s="149" customFormat="1" ht="16.2" thickBot="1" x14ac:dyDescent="0.35">
      <c r="A93" s="234">
        <v>43466</v>
      </c>
      <c r="B93" s="378">
        <v>3</v>
      </c>
      <c r="C93" s="373">
        <v>2</v>
      </c>
      <c r="D93" s="372">
        <v>1</v>
      </c>
      <c r="E93" s="373">
        <v>1</v>
      </c>
      <c r="F93" s="373">
        <v>0</v>
      </c>
      <c r="G93" s="373">
        <v>0</v>
      </c>
      <c r="H93" s="373">
        <v>0</v>
      </c>
    </row>
    <row r="94" spans="1:8" s="149" customFormat="1" x14ac:dyDescent="0.3">
      <c r="A94" s="232">
        <v>43556</v>
      </c>
      <c r="B94" s="360">
        <v>3</v>
      </c>
      <c r="C94" s="361">
        <v>2</v>
      </c>
      <c r="D94" s="366">
        <v>1</v>
      </c>
      <c r="E94" s="361">
        <v>1</v>
      </c>
      <c r="F94" s="361">
        <v>0</v>
      </c>
      <c r="G94" s="361">
        <v>0</v>
      </c>
      <c r="H94" s="361">
        <v>0</v>
      </c>
    </row>
    <row r="95" spans="1:8" s="149" customFormat="1" x14ac:dyDescent="0.3">
      <c r="A95" s="217">
        <v>43647</v>
      </c>
      <c r="B95" s="357">
        <v>3</v>
      </c>
      <c r="C95" s="358">
        <v>2</v>
      </c>
      <c r="D95" s="367">
        <v>1</v>
      </c>
      <c r="E95" s="358">
        <v>0</v>
      </c>
      <c r="F95" s="358">
        <v>1</v>
      </c>
      <c r="G95" s="358">
        <v>0</v>
      </c>
      <c r="H95" s="358">
        <v>0</v>
      </c>
    </row>
    <row r="96" spans="1:8" s="149" customFormat="1" x14ac:dyDescent="0.3">
      <c r="A96" s="217">
        <v>43739</v>
      </c>
      <c r="B96" s="379">
        <v>3</v>
      </c>
      <c r="C96" s="370">
        <v>2</v>
      </c>
      <c r="D96" s="369">
        <v>1</v>
      </c>
      <c r="E96" s="370">
        <v>0</v>
      </c>
      <c r="F96" s="370">
        <v>1</v>
      </c>
      <c r="G96" s="370">
        <v>0</v>
      </c>
      <c r="H96" s="370">
        <v>0</v>
      </c>
    </row>
    <row r="97" spans="1:8" s="149" customFormat="1" ht="16.2" thickBot="1" x14ac:dyDescent="0.35">
      <c r="A97" s="238">
        <v>43831</v>
      </c>
      <c r="B97" s="379">
        <v>3</v>
      </c>
      <c r="C97" s="373">
        <v>2</v>
      </c>
      <c r="D97" s="372">
        <v>1</v>
      </c>
      <c r="E97" s="373">
        <v>0</v>
      </c>
      <c r="F97" s="373">
        <v>1</v>
      </c>
      <c r="G97" s="373">
        <v>0</v>
      </c>
      <c r="H97" s="373">
        <v>0</v>
      </c>
    </row>
    <row r="98" spans="1:8" s="149" customFormat="1" x14ac:dyDescent="0.3">
      <c r="A98" s="213">
        <v>43922</v>
      </c>
      <c r="B98" s="380">
        <v>3</v>
      </c>
      <c r="C98" s="361">
        <v>2</v>
      </c>
      <c r="D98" s="366">
        <v>1</v>
      </c>
      <c r="E98" s="361">
        <v>0</v>
      </c>
      <c r="F98" s="361">
        <v>1</v>
      </c>
      <c r="G98" s="361">
        <v>0</v>
      </c>
      <c r="H98" s="361">
        <v>0</v>
      </c>
    </row>
    <row r="99" spans="1:8" s="149" customFormat="1" x14ac:dyDescent="0.3">
      <c r="A99" s="217">
        <v>44013</v>
      </c>
      <c r="B99" s="357">
        <v>3</v>
      </c>
      <c r="C99" s="358">
        <v>2</v>
      </c>
      <c r="D99" s="367">
        <v>1</v>
      </c>
      <c r="E99" s="358">
        <v>0</v>
      </c>
      <c r="F99" s="358">
        <v>1</v>
      </c>
      <c r="G99" s="358">
        <v>0</v>
      </c>
      <c r="H99" s="358">
        <v>0</v>
      </c>
    </row>
    <row r="100" spans="1:8" s="149" customFormat="1" ht="16.2" thickBot="1" x14ac:dyDescent="0.35">
      <c r="A100" s="217">
        <v>44105</v>
      </c>
      <c r="B100" s="357">
        <v>3</v>
      </c>
      <c r="C100" s="373">
        <v>2</v>
      </c>
      <c r="D100" s="381">
        <v>1</v>
      </c>
      <c r="E100" s="373">
        <v>0</v>
      </c>
      <c r="F100" s="373">
        <v>1</v>
      </c>
      <c r="G100" s="373">
        <v>0</v>
      </c>
      <c r="H100" s="373">
        <v>0</v>
      </c>
    </row>
    <row r="101" spans="1:8" s="149" customFormat="1" ht="16.2" thickBot="1" x14ac:dyDescent="0.35">
      <c r="A101" s="224">
        <v>44197</v>
      </c>
      <c r="B101" s="381">
        <v>3</v>
      </c>
      <c r="C101" s="373">
        <v>2</v>
      </c>
      <c r="D101" s="381">
        <v>1</v>
      </c>
      <c r="E101" s="373">
        <v>0</v>
      </c>
      <c r="F101" s="373">
        <v>1</v>
      </c>
      <c r="G101" s="373">
        <v>0</v>
      </c>
      <c r="H101" s="382">
        <v>0</v>
      </c>
    </row>
    <row r="102" spans="1:8" s="149" customFormat="1" x14ac:dyDescent="0.3">
      <c r="A102" s="232">
        <v>44378</v>
      </c>
      <c r="B102" s="360">
        <v>3</v>
      </c>
      <c r="C102" s="361">
        <v>2</v>
      </c>
      <c r="D102" s="360">
        <v>1</v>
      </c>
      <c r="E102" s="361">
        <v>0</v>
      </c>
      <c r="F102" s="361">
        <v>1</v>
      </c>
      <c r="G102" s="361">
        <v>0</v>
      </c>
      <c r="H102" s="362">
        <v>0</v>
      </c>
    </row>
    <row r="103" spans="1:8" x14ac:dyDescent="0.3">
      <c r="A103" s="465" t="s">
        <v>147</v>
      </c>
      <c r="B103" s="466"/>
      <c r="C103" s="466"/>
      <c r="D103" s="466"/>
      <c r="E103" s="466"/>
      <c r="F103" s="466"/>
      <c r="G103" s="466"/>
      <c r="H103" s="467"/>
    </row>
    <row r="104" spans="1:8" ht="16.2" thickBot="1" x14ac:dyDescent="0.35">
      <c r="A104" s="224">
        <v>42736</v>
      </c>
      <c r="B104" s="84">
        <f t="shared" ref="B104:H113" si="7">SUM(B9,B28,B47,B66,B85)</f>
        <v>42</v>
      </c>
      <c r="C104" s="84">
        <f t="shared" si="7"/>
        <v>37</v>
      </c>
      <c r="D104" s="84">
        <f t="shared" si="7"/>
        <v>5</v>
      </c>
      <c r="E104" s="84">
        <f t="shared" si="7"/>
        <v>5</v>
      </c>
      <c r="F104" s="84">
        <f t="shared" si="7"/>
        <v>0</v>
      </c>
      <c r="G104" s="84">
        <f t="shared" si="7"/>
        <v>0</v>
      </c>
      <c r="H104" s="227">
        <f t="shared" si="7"/>
        <v>0</v>
      </c>
    </row>
    <row r="105" spans="1:8" x14ac:dyDescent="0.3">
      <c r="A105" s="232">
        <v>42826</v>
      </c>
      <c r="B105" s="85">
        <f t="shared" si="7"/>
        <v>42</v>
      </c>
      <c r="C105" s="85">
        <f t="shared" si="7"/>
        <v>37</v>
      </c>
      <c r="D105" s="85">
        <f t="shared" si="7"/>
        <v>5</v>
      </c>
      <c r="E105" s="85">
        <f t="shared" si="7"/>
        <v>5</v>
      </c>
      <c r="F105" s="85">
        <f t="shared" si="7"/>
        <v>0</v>
      </c>
      <c r="G105" s="85">
        <f t="shared" si="7"/>
        <v>0</v>
      </c>
      <c r="H105" s="239">
        <f t="shared" si="7"/>
        <v>0</v>
      </c>
    </row>
    <row r="106" spans="1:8" x14ac:dyDescent="0.3">
      <c r="A106" s="217">
        <v>42917</v>
      </c>
      <c r="B106" s="82">
        <f t="shared" si="7"/>
        <v>43</v>
      </c>
      <c r="C106" s="82">
        <f t="shared" si="7"/>
        <v>37</v>
      </c>
      <c r="D106" s="82">
        <f t="shared" si="7"/>
        <v>6</v>
      </c>
      <c r="E106" s="82">
        <f t="shared" si="7"/>
        <v>6</v>
      </c>
      <c r="F106" s="82">
        <f t="shared" si="7"/>
        <v>0</v>
      </c>
      <c r="G106" s="82">
        <f t="shared" si="7"/>
        <v>0</v>
      </c>
      <c r="H106" s="226">
        <f t="shared" si="7"/>
        <v>0</v>
      </c>
    </row>
    <row r="107" spans="1:8" x14ac:dyDescent="0.3">
      <c r="A107" s="217">
        <v>43009</v>
      </c>
      <c r="B107" s="82">
        <f t="shared" si="7"/>
        <v>43</v>
      </c>
      <c r="C107" s="82">
        <f t="shared" si="7"/>
        <v>37</v>
      </c>
      <c r="D107" s="82">
        <f t="shared" si="7"/>
        <v>6</v>
      </c>
      <c r="E107" s="82">
        <f t="shared" si="7"/>
        <v>6</v>
      </c>
      <c r="F107" s="82">
        <f t="shared" si="7"/>
        <v>0</v>
      </c>
      <c r="G107" s="82">
        <f t="shared" si="7"/>
        <v>0</v>
      </c>
      <c r="H107" s="226">
        <f t="shared" si="7"/>
        <v>0</v>
      </c>
    </row>
    <row r="108" spans="1:8" ht="16.2" thickBot="1" x14ac:dyDescent="0.35">
      <c r="A108" s="234">
        <v>43101</v>
      </c>
      <c r="B108" s="177">
        <f t="shared" si="7"/>
        <v>42</v>
      </c>
      <c r="C108" s="177">
        <f t="shared" si="7"/>
        <v>36</v>
      </c>
      <c r="D108" s="177">
        <f t="shared" si="7"/>
        <v>6</v>
      </c>
      <c r="E108" s="177">
        <f t="shared" si="7"/>
        <v>6</v>
      </c>
      <c r="F108" s="177">
        <f t="shared" si="7"/>
        <v>0</v>
      </c>
      <c r="G108" s="177">
        <f t="shared" si="7"/>
        <v>0</v>
      </c>
      <c r="H108" s="240">
        <f t="shared" si="7"/>
        <v>0</v>
      </c>
    </row>
    <row r="109" spans="1:8" x14ac:dyDescent="0.3">
      <c r="A109" s="232">
        <v>43191</v>
      </c>
      <c r="B109" s="85">
        <f t="shared" si="7"/>
        <v>41</v>
      </c>
      <c r="C109" s="85">
        <f t="shared" si="7"/>
        <v>37</v>
      </c>
      <c r="D109" s="85">
        <f t="shared" si="7"/>
        <v>4</v>
      </c>
      <c r="E109" s="85">
        <f t="shared" si="7"/>
        <v>3</v>
      </c>
      <c r="F109" s="85">
        <f t="shared" si="7"/>
        <v>1</v>
      </c>
      <c r="G109" s="85">
        <f t="shared" si="7"/>
        <v>0</v>
      </c>
      <c r="H109" s="239">
        <f t="shared" si="7"/>
        <v>0</v>
      </c>
    </row>
    <row r="110" spans="1:8" x14ac:dyDescent="0.3">
      <c r="A110" s="217">
        <v>43282</v>
      </c>
      <c r="B110" s="85">
        <f t="shared" si="7"/>
        <v>41</v>
      </c>
      <c r="C110" s="85">
        <f t="shared" si="7"/>
        <v>37</v>
      </c>
      <c r="D110" s="85">
        <f t="shared" si="7"/>
        <v>4</v>
      </c>
      <c r="E110" s="85">
        <f t="shared" si="7"/>
        <v>3</v>
      </c>
      <c r="F110" s="85">
        <f t="shared" si="7"/>
        <v>1</v>
      </c>
      <c r="G110" s="85">
        <f t="shared" si="7"/>
        <v>0</v>
      </c>
      <c r="H110" s="239">
        <f t="shared" si="7"/>
        <v>0</v>
      </c>
    </row>
    <row r="111" spans="1:8" x14ac:dyDescent="0.3">
      <c r="A111" s="217">
        <v>43374</v>
      </c>
      <c r="B111" s="82">
        <f t="shared" si="7"/>
        <v>41</v>
      </c>
      <c r="C111" s="82">
        <f t="shared" si="7"/>
        <v>37</v>
      </c>
      <c r="D111" s="82">
        <f t="shared" si="7"/>
        <v>4</v>
      </c>
      <c r="E111" s="82">
        <f t="shared" si="7"/>
        <v>3</v>
      </c>
      <c r="F111" s="82">
        <f t="shared" si="7"/>
        <v>1</v>
      </c>
      <c r="G111" s="82">
        <f t="shared" si="7"/>
        <v>0</v>
      </c>
      <c r="H111" s="226">
        <f t="shared" si="7"/>
        <v>0</v>
      </c>
    </row>
    <row r="112" spans="1:8" s="149" customFormat="1" ht="16.2" thickBot="1" x14ac:dyDescent="0.35">
      <c r="A112" s="234">
        <v>43466</v>
      </c>
      <c r="B112" s="177">
        <f t="shared" si="7"/>
        <v>41</v>
      </c>
      <c r="C112" s="177">
        <f t="shared" si="7"/>
        <v>37</v>
      </c>
      <c r="D112" s="177">
        <f t="shared" si="7"/>
        <v>4</v>
      </c>
      <c r="E112" s="177">
        <f t="shared" si="7"/>
        <v>3</v>
      </c>
      <c r="F112" s="177">
        <f t="shared" si="7"/>
        <v>1</v>
      </c>
      <c r="G112" s="177">
        <f t="shared" si="7"/>
        <v>0</v>
      </c>
      <c r="H112" s="227">
        <f t="shared" si="7"/>
        <v>0</v>
      </c>
    </row>
    <row r="113" spans="1:8" s="149" customFormat="1" x14ac:dyDescent="0.3">
      <c r="A113" s="213">
        <v>43556</v>
      </c>
      <c r="B113" s="214">
        <f t="shared" si="7"/>
        <v>41</v>
      </c>
      <c r="C113" s="214">
        <f t="shared" si="7"/>
        <v>36</v>
      </c>
      <c r="D113" s="214">
        <f t="shared" si="7"/>
        <v>5</v>
      </c>
      <c r="E113" s="214">
        <f t="shared" si="7"/>
        <v>1</v>
      </c>
      <c r="F113" s="214">
        <f t="shared" si="7"/>
        <v>4</v>
      </c>
      <c r="G113" s="214">
        <f t="shared" si="7"/>
        <v>0</v>
      </c>
      <c r="H113" s="225">
        <f t="shared" si="7"/>
        <v>0</v>
      </c>
    </row>
    <row r="114" spans="1:8" s="149" customFormat="1" x14ac:dyDescent="0.3">
      <c r="A114" s="217">
        <v>43647</v>
      </c>
      <c r="B114" s="82">
        <f t="shared" ref="B114:H119" si="8">SUM(B19,B38,B57,B76,B95)</f>
        <v>42</v>
      </c>
      <c r="C114" s="82">
        <f t="shared" si="8"/>
        <v>36</v>
      </c>
      <c r="D114" s="82">
        <f t="shared" si="8"/>
        <v>6</v>
      </c>
      <c r="E114" s="82">
        <f t="shared" si="8"/>
        <v>0</v>
      </c>
      <c r="F114" s="82">
        <f t="shared" si="8"/>
        <v>5</v>
      </c>
      <c r="G114" s="82">
        <f t="shared" si="8"/>
        <v>1</v>
      </c>
      <c r="H114" s="226">
        <f t="shared" si="8"/>
        <v>0</v>
      </c>
    </row>
    <row r="115" spans="1:8" s="149" customFormat="1" x14ac:dyDescent="0.3">
      <c r="A115" s="217">
        <v>43739</v>
      </c>
      <c r="B115" s="82">
        <f t="shared" si="8"/>
        <v>43</v>
      </c>
      <c r="C115" s="82">
        <f t="shared" si="8"/>
        <v>36</v>
      </c>
      <c r="D115" s="82">
        <f t="shared" si="8"/>
        <v>7</v>
      </c>
      <c r="E115" s="82">
        <f t="shared" si="8"/>
        <v>0</v>
      </c>
      <c r="F115" s="82">
        <f t="shared" si="8"/>
        <v>5</v>
      </c>
      <c r="G115" s="82">
        <f t="shared" si="8"/>
        <v>1</v>
      </c>
      <c r="H115" s="226">
        <f t="shared" si="8"/>
        <v>1</v>
      </c>
    </row>
    <row r="116" spans="1:8" ht="16.2" thickBot="1" x14ac:dyDescent="0.35">
      <c r="A116" s="224">
        <v>43831</v>
      </c>
      <c r="B116" s="84">
        <f t="shared" si="8"/>
        <v>44</v>
      </c>
      <c r="C116" s="84">
        <f t="shared" si="8"/>
        <v>36</v>
      </c>
      <c r="D116" s="84">
        <f t="shared" si="8"/>
        <v>8</v>
      </c>
      <c r="E116" s="84">
        <f t="shared" si="8"/>
        <v>0</v>
      </c>
      <c r="F116" s="84">
        <f t="shared" si="8"/>
        <v>5</v>
      </c>
      <c r="G116" s="84">
        <f t="shared" si="8"/>
        <v>2</v>
      </c>
      <c r="H116" s="227">
        <f t="shared" si="8"/>
        <v>1</v>
      </c>
    </row>
    <row r="117" spans="1:8" x14ac:dyDescent="0.3">
      <c r="A117" s="213">
        <v>43922</v>
      </c>
      <c r="B117" s="214">
        <f t="shared" si="8"/>
        <v>44</v>
      </c>
      <c r="C117" s="214">
        <f t="shared" si="8"/>
        <v>36</v>
      </c>
      <c r="D117" s="214">
        <f t="shared" si="8"/>
        <v>8</v>
      </c>
      <c r="E117" s="214">
        <f t="shared" si="8"/>
        <v>0</v>
      </c>
      <c r="F117" s="214">
        <f t="shared" si="8"/>
        <v>5</v>
      </c>
      <c r="G117" s="214">
        <f t="shared" si="8"/>
        <v>2</v>
      </c>
      <c r="H117" s="225">
        <f t="shared" si="8"/>
        <v>1</v>
      </c>
    </row>
    <row r="118" spans="1:8" x14ac:dyDescent="0.3">
      <c r="A118" s="217">
        <v>44013</v>
      </c>
      <c r="B118" s="82">
        <f t="shared" si="8"/>
        <v>44</v>
      </c>
      <c r="C118" s="82">
        <f t="shared" si="8"/>
        <v>36</v>
      </c>
      <c r="D118" s="82">
        <f t="shared" si="8"/>
        <v>8</v>
      </c>
      <c r="E118" s="82">
        <f t="shared" si="8"/>
        <v>0</v>
      </c>
      <c r="F118" s="82">
        <f t="shared" si="8"/>
        <v>5</v>
      </c>
      <c r="G118" s="82">
        <f t="shared" si="8"/>
        <v>2</v>
      </c>
      <c r="H118" s="226">
        <f t="shared" si="8"/>
        <v>1</v>
      </c>
    </row>
    <row r="119" spans="1:8" x14ac:dyDescent="0.3">
      <c r="A119" s="217">
        <v>44105</v>
      </c>
      <c r="B119" s="82">
        <f t="shared" si="8"/>
        <v>47</v>
      </c>
      <c r="C119" s="82">
        <f t="shared" si="8"/>
        <v>36</v>
      </c>
      <c r="D119" s="82">
        <f t="shared" si="8"/>
        <v>11</v>
      </c>
      <c r="E119" s="82">
        <f t="shared" si="8"/>
        <v>0</v>
      </c>
      <c r="F119" s="82">
        <f t="shared" si="8"/>
        <v>5</v>
      </c>
      <c r="G119" s="82">
        <f t="shared" si="8"/>
        <v>2</v>
      </c>
      <c r="H119" s="226">
        <f t="shared" si="8"/>
        <v>4</v>
      </c>
    </row>
    <row r="120" spans="1:8" ht="16.2" thickBot="1" x14ac:dyDescent="0.35">
      <c r="A120" s="224">
        <v>44197</v>
      </c>
      <c r="B120" s="84">
        <f t="shared" ref="B120:H121" si="9">SUM(B24,B43,B62,B81,B101)</f>
        <v>47</v>
      </c>
      <c r="C120" s="84">
        <f t="shared" si="9"/>
        <v>36</v>
      </c>
      <c r="D120" s="84">
        <f t="shared" si="9"/>
        <v>11</v>
      </c>
      <c r="E120" s="84">
        <f t="shared" si="9"/>
        <v>0</v>
      </c>
      <c r="F120" s="84">
        <f t="shared" si="9"/>
        <v>5</v>
      </c>
      <c r="G120" s="84">
        <f t="shared" si="9"/>
        <v>2</v>
      </c>
      <c r="H120" s="227">
        <f t="shared" si="9"/>
        <v>4</v>
      </c>
    </row>
    <row r="121" spans="1:8" x14ac:dyDescent="0.3">
      <c r="A121" s="150">
        <v>44378</v>
      </c>
      <c r="B121" s="85">
        <f t="shared" si="9"/>
        <v>51</v>
      </c>
      <c r="C121" s="85">
        <f t="shared" si="9"/>
        <v>36</v>
      </c>
      <c r="D121" s="85">
        <f t="shared" si="9"/>
        <v>15</v>
      </c>
      <c r="E121" s="85">
        <f t="shared" si="9"/>
        <v>0</v>
      </c>
      <c r="F121" s="85">
        <f t="shared" si="9"/>
        <v>8</v>
      </c>
      <c r="G121" s="85">
        <f t="shared" si="9"/>
        <v>2</v>
      </c>
      <c r="H121" s="85">
        <f t="shared" si="9"/>
        <v>5</v>
      </c>
    </row>
  </sheetData>
  <sheetProtection formatCells="0" formatColumns="0" formatRows="0" sort="0" autoFilter="0"/>
  <mergeCells count="14">
    <mergeCell ref="A103:H103"/>
    <mergeCell ref="A1:H1"/>
    <mergeCell ref="A8:H8"/>
    <mergeCell ref="A27:H27"/>
    <mergeCell ref="A46:H46"/>
    <mergeCell ref="A65:H65"/>
    <mergeCell ref="A84:H84"/>
    <mergeCell ref="A3:A6"/>
    <mergeCell ref="B3:H3"/>
    <mergeCell ref="B4:B6"/>
    <mergeCell ref="E5:H5"/>
    <mergeCell ref="C4:H4"/>
    <mergeCell ref="C5:C6"/>
    <mergeCell ref="D5:D6"/>
  </mergeCells>
  <dataValidations count="1">
    <dataValidation type="list" allowBlank="1" showInputMessage="1" showErrorMessage="1" sqref="A28:A45 A9:A26 A85:A102 A104:A121 A66:A83 A47:A64">
      <formula1>Дата</formula1>
    </dataValidation>
  </dataValidations>
  <printOptions horizontalCentered="1"/>
  <pageMargins left="0.39370078740157483" right="0.39370078740157483" top="0.59055118110236227" bottom="0.39370078740157483" header="0.31496062992125984" footer="0.31496062992125984"/>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I64"/>
  <sheetViews>
    <sheetView view="pageBreakPreview" zoomScaleNormal="85" zoomScaleSheetLayoutView="100" workbookViewId="0">
      <pane ySplit="5" topLeftCell="A33" activePane="bottomLeft" state="frozen"/>
      <selection pane="bottomLeft" activeCell="B36" sqref="B36"/>
    </sheetView>
  </sheetViews>
  <sheetFormatPr defaultColWidth="9.109375" defaultRowHeight="15.6" x14ac:dyDescent="0.3"/>
  <cols>
    <col min="1" max="1" width="54.6640625" style="152" customWidth="1"/>
    <col min="2" max="4" width="31.109375" style="152" bestFit="1" customWidth="1"/>
    <col min="5" max="9" width="14" style="152" customWidth="1"/>
    <col min="10" max="10" width="26.5546875" style="152" customWidth="1"/>
    <col min="11" max="16384" width="9.109375" style="152"/>
  </cols>
  <sheetData>
    <row r="1" spans="1:9" ht="16.8" x14ac:dyDescent="0.3">
      <c r="A1" s="485" t="s">
        <v>515</v>
      </c>
      <c r="B1" s="485"/>
      <c r="C1" s="485"/>
      <c r="D1" s="485"/>
      <c r="E1" s="151"/>
      <c r="F1" s="151"/>
      <c r="G1" s="151"/>
      <c r="H1" s="151"/>
      <c r="I1" s="151"/>
    </row>
    <row r="2" spans="1:9" ht="16.8" x14ac:dyDescent="0.3">
      <c r="A2" s="486" t="s">
        <v>516</v>
      </c>
      <c r="B2" s="486"/>
      <c r="C2" s="486"/>
      <c r="D2" s="486"/>
      <c r="E2" s="153"/>
      <c r="F2" s="153"/>
      <c r="G2" s="153"/>
      <c r="H2" s="153"/>
      <c r="I2" s="153"/>
    </row>
    <row r="3" spans="1:9" x14ac:dyDescent="0.3">
      <c r="A3" s="154"/>
      <c r="B3" s="154"/>
      <c r="C3" s="154"/>
      <c r="D3" s="154"/>
    </row>
    <row r="4" spans="1:9" ht="78" x14ac:dyDescent="0.3">
      <c r="A4" s="487" t="s">
        <v>445</v>
      </c>
      <c r="B4" s="155" t="s">
        <v>520</v>
      </c>
      <c r="C4" s="156" t="s">
        <v>454</v>
      </c>
      <c r="D4" s="156" t="s">
        <v>453</v>
      </c>
    </row>
    <row r="5" spans="1:9" x14ac:dyDescent="0.3">
      <c r="A5" s="488"/>
      <c r="B5" s="157" t="s">
        <v>269</v>
      </c>
      <c r="C5" s="157" t="s">
        <v>269</v>
      </c>
      <c r="D5" s="157" t="s">
        <v>269</v>
      </c>
    </row>
    <row r="6" spans="1:9" x14ac:dyDescent="0.3">
      <c r="A6" s="138">
        <v>1</v>
      </c>
      <c r="B6" s="138">
        <v>2</v>
      </c>
      <c r="C6" s="138">
        <v>3</v>
      </c>
      <c r="D6" s="138">
        <v>4</v>
      </c>
    </row>
    <row r="7" spans="1:9" x14ac:dyDescent="0.3">
      <c r="A7" s="489" t="s">
        <v>139</v>
      </c>
      <c r="B7" s="490"/>
      <c r="C7" s="490"/>
      <c r="D7" s="491"/>
    </row>
    <row r="8" spans="1:9" ht="82.8" x14ac:dyDescent="0.3">
      <c r="A8" s="158" t="s">
        <v>474</v>
      </c>
      <c r="B8" s="7"/>
      <c r="C8" s="7"/>
      <c r="D8" s="7"/>
    </row>
    <row r="9" spans="1:9" ht="41.4" x14ac:dyDescent="0.3">
      <c r="A9" s="158" t="s">
        <v>455</v>
      </c>
      <c r="B9" s="7"/>
      <c r="C9" s="83" t="s">
        <v>447</v>
      </c>
      <c r="D9" s="7"/>
    </row>
    <row r="10" spans="1:9" ht="55.2" x14ac:dyDescent="0.3">
      <c r="A10" s="158" t="s">
        <v>456</v>
      </c>
      <c r="B10" s="7"/>
      <c r="C10" s="83" t="s">
        <v>447</v>
      </c>
      <c r="D10" s="7"/>
    </row>
    <row r="11" spans="1:9" ht="27.6" x14ac:dyDescent="0.3">
      <c r="A11" s="158" t="s">
        <v>448</v>
      </c>
      <c r="B11" s="7"/>
      <c r="C11" s="7"/>
      <c r="D11" s="7"/>
    </row>
    <row r="12" spans="1:9" ht="41.4" x14ac:dyDescent="0.3">
      <c r="A12" s="158" t="s">
        <v>457</v>
      </c>
      <c r="B12" s="7"/>
      <c r="C12" s="83" t="s">
        <v>447</v>
      </c>
      <c r="D12" s="7"/>
    </row>
    <row r="13" spans="1:9" ht="55.2" x14ac:dyDescent="0.3">
      <c r="A13" s="158" t="s">
        <v>475</v>
      </c>
      <c r="B13" s="7"/>
      <c r="C13" s="7"/>
      <c r="D13" s="7"/>
    </row>
    <row r="14" spans="1:9" ht="41.4" x14ac:dyDescent="0.3">
      <c r="A14" s="158" t="s">
        <v>458</v>
      </c>
      <c r="B14" s="7"/>
      <c r="C14" s="83" t="s">
        <v>447</v>
      </c>
      <c r="D14" s="83" t="s">
        <v>447</v>
      </c>
    </row>
    <row r="15" spans="1:9" ht="41.4" x14ac:dyDescent="0.3">
      <c r="A15" s="159" t="s">
        <v>459</v>
      </c>
      <c r="B15" s="7"/>
      <c r="C15" s="83" t="s">
        <v>447</v>
      </c>
      <c r="D15" s="83" t="s">
        <v>447</v>
      </c>
    </row>
    <row r="16" spans="1:9" s="161" customFormat="1" x14ac:dyDescent="0.3">
      <c r="A16" s="160" t="s">
        <v>147</v>
      </c>
      <c r="B16" s="86">
        <f>SUM(B8:B15)</f>
        <v>0</v>
      </c>
      <c r="C16" s="86" t="s">
        <v>46</v>
      </c>
      <c r="D16" s="86" t="s">
        <v>46</v>
      </c>
    </row>
    <row r="17" spans="1:4" x14ac:dyDescent="0.3">
      <c r="A17" s="162" t="s">
        <v>472</v>
      </c>
      <c r="B17" s="83">
        <f>SUM(B8:B11)</f>
        <v>0</v>
      </c>
      <c r="C17" s="83">
        <f>SUM(C8,B9,B10,C11)</f>
        <v>0</v>
      </c>
      <c r="D17" s="83">
        <f>SUM(D8:D11)</f>
        <v>0</v>
      </c>
    </row>
    <row r="18" spans="1:4" x14ac:dyDescent="0.3">
      <c r="A18" s="162" t="s">
        <v>473</v>
      </c>
      <c r="B18" s="83" t="s">
        <v>46</v>
      </c>
      <c r="C18" s="122">
        <f>SUM(C8,B9,B10,C11,B12,C13)</f>
        <v>0</v>
      </c>
      <c r="D18" s="122">
        <f>SUM(D8:D13)</f>
        <v>0</v>
      </c>
    </row>
    <row r="19" spans="1:4" x14ac:dyDescent="0.3">
      <c r="A19" s="482" t="s">
        <v>452</v>
      </c>
      <c r="B19" s="483"/>
      <c r="C19" s="483"/>
      <c r="D19" s="484"/>
    </row>
    <row r="20" spans="1:4" ht="82.8" x14ac:dyDescent="0.3">
      <c r="A20" s="158" t="s">
        <v>476</v>
      </c>
      <c r="B20" s="342">
        <v>0.2</v>
      </c>
      <c r="C20" s="342">
        <v>0.2</v>
      </c>
      <c r="D20" s="342">
        <v>0.2</v>
      </c>
    </row>
    <row r="21" spans="1:4" ht="41.4" x14ac:dyDescent="0.3">
      <c r="A21" s="158" t="s">
        <v>446</v>
      </c>
      <c r="B21" s="342">
        <v>0</v>
      </c>
      <c r="C21" s="355" t="s">
        <v>447</v>
      </c>
      <c r="D21" s="342">
        <v>0</v>
      </c>
    </row>
    <row r="22" spans="1:4" ht="27.6" x14ac:dyDescent="0.3">
      <c r="A22" s="158" t="s">
        <v>448</v>
      </c>
      <c r="B22" s="342">
        <v>11.4</v>
      </c>
      <c r="C22" s="342">
        <v>3.1</v>
      </c>
      <c r="D22" s="342">
        <v>1.1000000000000001</v>
      </c>
    </row>
    <row r="23" spans="1:4" ht="41.4" x14ac:dyDescent="0.3">
      <c r="A23" s="158" t="s">
        <v>449</v>
      </c>
      <c r="B23" s="7">
        <v>0</v>
      </c>
      <c r="C23" s="83" t="s">
        <v>447</v>
      </c>
      <c r="D23" s="7">
        <v>0</v>
      </c>
    </row>
    <row r="24" spans="1:4" ht="41.4" x14ac:dyDescent="0.3">
      <c r="A24" s="158" t="s">
        <v>477</v>
      </c>
      <c r="B24" s="7">
        <v>0</v>
      </c>
      <c r="C24" s="7">
        <v>0</v>
      </c>
      <c r="D24" s="7">
        <v>0</v>
      </c>
    </row>
    <row r="25" spans="1:4" ht="41.4" x14ac:dyDescent="0.3">
      <c r="A25" s="163" t="s">
        <v>450</v>
      </c>
      <c r="B25" s="342">
        <v>1006.7</v>
      </c>
      <c r="C25" s="355" t="s">
        <v>447</v>
      </c>
      <c r="D25" s="355" t="s">
        <v>447</v>
      </c>
    </row>
    <row r="26" spans="1:4" ht="41.4" x14ac:dyDescent="0.3">
      <c r="A26" s="159" t="s">
        <v>451</v>
      </c>
      <c r="B26" s="342">
        <v>0</v>
      </c>
      <c r="C26" s="355" t="s">
        <v>447</v>
      </c>
      <c r="D26" s="355" t="s">
        <v>447</v>
      </c>
    </row>
    <row r="27" spans="1:4" s="161" customFormat="1" x14ac:dyDescent="0.3">
      <c r="A27" s="160" t="s">
        <v>147</v>
      </c>
      <c r="B27" s="383">
        <f>SUM(B20:B26)</f>
        <v>1018.3000000000001</v>
      </c>
      <c r="C27" s="383" t="s">
        <v>46</v>
      </c>
      <c r="D27" s="383" t="s">
        <v>46</v>
      </c>
    </row>
    <row r="28" spans="1:4" x14ac:dyDescent="0.3">
      <c r="A28" s="162" t="s">
        <v>472</v>
      </c>
      <c r="B28" s="355">
        <f>SUM(B20:B22)</f>
        <v>11.6</v>
      </c>
      <c r="C28" s="355">
        <f>SUM(C20,B21,C22)</f>
        <v>3.3000000000000003</v>
      </c>
      <c r="D28" s="355">
        <f>SUM(D20:D22)</f>
        <v>1.3</v>
      </c>
    </row>
    <row r="29" spans="1:4" x14ac:dyDescent="0.3">
      <c r="A29" s="162" t="s">
        <v>473</v>
      </c>
      <c r="B29" s="355" t="s">
        <v>46</v>
      </c>
      <c r="C29" s="355">
        <f>SUM(C20,B21,C22,B23,C24)</f>
        <v>3.3000000000000003</v>
      </c>
      <c r="D29" s="355">
        <f>SUM(D20:D24)</f>
        <v>1.3</v>
      </c>
    </row>
    <row r="30" spans="1:4" x14ac:dyDescent="0.3">
      <c r="A30" s="482" t="s">
        <v>140</v>
      </c>
      <c r="B30" s="483"/>
      <c r="C30" s="483"/>
      <c r="D30" s="484"/>
    </row>
    <row r="31" spans="1:4" ht="82.8" x14ac:dyDescent="0.3">
      <c r="A31" s="158" t="s">
        <v>478</v>
      </c>
      <c r="B31" s="7"/>
      <c r="C31" s="7"/>
      <c r="D31" s="7"/>
    </row>
    <row r="32" spans="1:4" ht="41.4" x14ac:dyDescent="0.3">
      <c r="A32" s="158" t="s">
        <v>460</v>
      </c>
      <c r="B32" s="7"/>
      <c r="C32" s="83" t="s">
        <v>447</v>
      </c>
      <c r="D32" s="7"/>
    </row>
    <row r="33" spans="1:4" ht="27.6" x14ac:dyDescent="0.3">
      <c r="A33" s="158" t="s">
        <v>448</v>
      </c>
      <c r="B33" s="7"/>
      <c r="C33" s="7"/>
      <c r="D33" s="7"/>
    </row>
    <row r="34" spans="1:4" ht="41.4" x14ac:dyDescent="0.3">
      <c r="A34" s="158" t="s">
        <v>461</v>
      </c>
      <c r="B34" s="7"/>
      <c r="C34" s="83" t="s">
        <v>447</v>
      </c>
      <c r="D34" s="7"/>
    </row>
    <row r="35" spans="1:4" ht="41.4" x14ac:dyDescent="0.3">
      <c r="A35" s="159" t="s">
        <v>479</v>
      </c>
      <c r="B35" s="7"/>
      <c r="C35" s="7"/>
      <c r="D35" s="7"/>
    </row>
    <row r="36" spans="1:4" ht="41.4" x14ac:dyDescent="0.3">
      <c r="A36" s="159" t="s">
        <v>462</v>
      </c>
      <c r="B36" s="352">
        <v>138.1574</v>
      </c>
      <c r="C36" s="83" t="s">
        <v>447</v>
      </c>
      <c r="D36" s="83" t="s">
        <v>447</v>
      </c>
    </row>
    <row r="37" spans="1:4" ht="41.4" x14ac:dyDescent="0.3">
      <c r="A37" s="159" t="s">
        <v>463</v>
      </c>
      <c r="B37" s="7"/>
      <c r="C37" s="83" t="s">
        <v>447</v>
      </c>
      <c r="D37" s="83" t="s">
        <v>447</v>
      </c>
    </row>
    <row r="38" spans="1:4" s="161" customFormat="1" x14ac:dyDescent="0.3">
      <c r="A38" s="160" t="s">
        <v>147</v>
      </c>
      <c r="B38" s="383">
        <f>SUM(B31:B37)</f>
        <v>138.1574</v>
      </c>
      <c r="C38" s="86" t="s">
        <v>46</v>
      </c>
      <c r="D38" s="86" t="s">
        <v>46</v>
      </c>
    </row>
    <row r="39" spans="1:4" x14ac:dyDescent="0.3">
      <c r="A39" s="162" t="s">
        <v>472</v>
      </c>
      <c r="B39" s="83">
        <f>SUM(B31:B33)</f>
        <v>0</v>
      </c>
      <c r="C39" s="83">
        <f>SUM(C31,B32,C33)</f>
        <v>0</v>
      </c>
      <c r="D39" s="83">
        <f>SUM(D31:D33)</f>
        <v>0</v>
      </c>
    </row>
    <row r="40" spans="1:4" x14ac:dyDescent="0.3">
      <c r="A40" s="162" t="s">
        <v>473</v>
      </c>
      <c r="B40" s="83" t="s">
        <v>46</v>
      </c>
      <c r="C40" s="122">
        <f>SUM(C31,B32,C33,B34,C35)</f>
        <v>0</v>
      </c>
      <c r="D40" s="122">
        <f>SUM(D31:D35)</f>
        <v>0</v>
      </c>
    </row>
    <row r="41" spans="1:4" x14ac:dyDescent="0.3">
      <c r="A41" s="482" t="s">
        <v>141</v>
      </c>
      <c r="B41" s="483"/>
      <c r="C41" s="483"/>
      <c r="D41" s="484"/>
    </row>
    <row r="42" spans="1:4" ht="82.8" x14ac:dyDescent="0.3">
      <c r="A42" s="158" t="s">
        <v>480</v>
      </c>
      <c r="B42" s="7"/>
      <c r="C42" s="7"/>
      <c r="D42" s="7"/>
    </row>
    <row r="43" spans="1:4" ht="41.4" x14ac:dyDescent="0.3">
      <c r="A43" s="158" t="s">
        <v>464</v>
      </c>
      <c r="B43" s="7"/>
      <c r="C43" s="83" t="s">
        <v>447</v>
      </c>
      <c r="D43" s="7"/>
    </row>
    <row r="44" spans="1:4" ht="27.6" x14ac:dyDescent="0.3">
      <c r="A44" s="158" t="s">
        <v>448</v>
      </c>
      <c r="B44" s="7"/>
      <c r="C44" s="7"/>
      <c r="D44" s="7"/>
    </row>
    <row r="45" spans="1:4" ht="41.4" x14ac:dyDescent="0.3">
      <c r="A45" s="158" t="s">
        <v>465</v>
      </c>
      <c r="B45" s="7"/>
      <c r="C45" s="83" t="s">
        <v>447</v>
      </c>
      <c r="D45" s="7"/>
    </row>
    <row r="46" spans="1:4" ht="41.4" x14ac:dyDescent="0.3">
      <c r="A46" s="158" t="s">
        <v>481</v>
      </c>
      <c r="B46" s="7"/>
      <c r="C46" s="7"/>
      <c r="D46" s="7"/>
    </row>
    <row r="47" spans="1:4" ht="55.2" x14ac:dyDescent="0.3">
      <c r="A47" s="159" t="s">
        <v>466</v>
      </c>
      <c r="B47" s="7"/>
      <c r="C47" s="83" t="s">
        <v>447</v>
      </c>
      <c r="D47" s="83" t="s">
        <v>447</v>
      </c>
    </row>
    <row r="48" spans="1:4" ht="41.4" x14ac:dyDescent="0.3">
      <c r="A48" s="159" t="s">
        <v>467</v>
      </c>
      <c r="B48" s="7"/>
      <c r="C48" s="83" t="s">
        <v>447</v>
      </c>
      <c r="D48" s="83" t="s">
        <v>447</v>
      </c>
    </row>
    <row r="49" spans="1:4" s="161" customFormat="1" x14ac:dyDescent="0.3">
      <c r="A49" s="160" t="s">
        <v>147</v>
      </c>
      <c r="B49" s="86">
        <f>SUM(B42:B48)</f>
        <v>0</v>
      </c>
      <c r="C49" s="86" t="s">
        <v>46</v>
      </c>
      <c r="D49" s="86" t="s">
        <v>46</v>
      </c>
    </row>
    <row r="50" spans="1:4" x14ac:dyDescent="0.3">
      <c r="A50" s="162" t="s">
        <v>472</v>
      </c>
      <c r="B50" s="83">
        <f>SUM(B42:B44)</f>
        <v>0</v>
      </c>
      <c r="C50" s="83">
        <f>SUM(C42,B43,C44)</f>
        <v>0</v>
      </c>
      <c r="D50" s="83">
        <f>SUM(D42:D44)</f>
        <v>0</v>
      </c>
    </row>
    <row r="51" spans="1:4" x14ac:dyDescent="0.3">
      <c r="A51" s="162" t="s">
        <v>473</v>
      </c>
      <c r="B51" s="83" t="s">
        <v>46</v>
      </c>
      <c r="C51" s="122">
        <f>SUM(C42,B43,C44,B45,C46)</f>
        <v>0</v>
      </c>
      <c r="D51" s="122">
        <f>SUM(D42:D46)</f>
        <v>0</v>
      </c>
    </row>
    <row r="52" spans="1:4" x14ac:dyDescent="0.3">
      <c r="A52" s="482" t="s">
        <v>142</v>
      </c>
      <c r="B52" s="483"/>
      <c r="C52" s="483"/>
      <c r="D52" s="484"/>
    </row>
    <row r="53" spans="1:4" ht="82.8" x14ac:dyDescent="0.3">
      <c r="A53" s="158" t="s">
        <v>482</v>
      </c>
      <c r="B53" s="7"/>
      <c r="C53" s="7"/>
      <c r="D53" s="7"/>
    </row>
    <row r="54" spans="1:4" ht="55.2" x14ac:dyDescent="0.3">
      <c r="A54" s="158" t="s">
        <v>468</v>
      </c>
      <c r="B54" s="7"/>
      <c r="C54" s="83" t="s">
        <v>447</v>
      </c>
      <c r="D54" s="7"/>
    </row>
    <row r="55" spans="1:4" ht="27.6" x14ac:dyDescent="0.3">
      <c r="A55" s="158" t="s">
        <v>448</v>
      </c>
      <c r="B55" s="7"/>
      <c r="C55" s="7"/>
      <c r="D55" s="7"/>
    </row>
    <row r="56" spans="1:4" ht="41.4" x14ac:dyDescent="0.3">
      <c r="A56" s="158" t="s">
        <v>469</v>
      </c>
      <c r="B56" s="7"/>
      <c r="C56" s="83" t="s">
        <v>447</v>
      </c>
      <c r="D56" s="7"/>
    </row>
    <row r="57" spans="1:4" ht="55.2" x14ac:dyDescent="0.3">
      <c r="A57" s="159" t="s">
        <v>483</v>
      </c>
      <c r="B57" s="7"/>
      <c r="C57" s="7"/>
      <c r="D57" s="7"/>
    </row>
    <row r="58" spans="1:4" ht="41.4" x14ac:dyDescent="0.3">
      <c r="A58" s="159" t="s">
        <v>470</v>
      </c>
      <c r="B58" s="245">
        <v>77.471500000000006</v>
      </c>
      <c r="C58" s="83" t="s">
        <v>447</v>
      </c>
      <c r="D58" s="83" t="s">
        <v>447</v>
      </c>
    </row>
    <row r="59" spans="1:4" ht="55.2" x14ac:dyDescent="0.3">
      <c r="A59" s="159" t="s">
        <v>471</v>
      </c>
      <c r="B59" s="7"/>
      <c r="C59" s="83" t="s">
        <v>447</v>
      </c>
      <c r="D59" s="83" t="s">
        <v>447</v>
      </c>
    </row>
    <row r="60" spans="1:4" s="161" customFormat="1" x14ac:dyDescent="0.3">
      <c r="A60" s="160" t="s">
        <v>147</v>
      </c>
      <c r="B60" s="383">
        <f>SUM(B53:B59)</f>
        <v>77.471500000000006</v>
      </c>
      <c r="C60" s="86" t="s">
        <v>46</v>
      </c>
      <c r="D60" s="86" t="s">
        <v>46</v>
      </c>
    </row>
    <row r="61" spans="1:4" x14ac:dyDescent="0.3">
      <c r="A61" s="162" t="s">
        <v>472</v>
      </c>
      <c r="B61" s="83">
        <f>SUM(B53:B55)</f>
        <v>0</v>
      </c>
      <c r="C61" s="83">
        <f>SUM(C53,B54,C55)</f>
        <v>0</v>
      </c>
      <c r="D61" s="83">
        <f>SUM(D53:D55)</f>
        <v>0</v>
      </c>
    </row>
    <row r="62" spans="1:4" x14ac:dyDescent="0.3">
      <c r="A62" s="162" t="s">
        <v>473</v>
      </c>
      <c r="B62" s="83" t="s">
        <v>46</v>
      </c>
      <c r="C62" s="122">
        <f>SUM(C53,B54,C55,B56,C57)</f>
        <v>0</v>
      </c>
      <c r="D62" s="122">
        <f>SUM(D53:D57)</f>
        <v>0</v>
      </c>
    </row>
    <row r="63" spans="1:4" x14ac:dyDescent="0.3">
      <c r="A63" s="164"/>
      <c r="B63" s="165"/>
      <c r="C63" s="165"/>
      <c r="D63" s="165"/>
    </row>
    <row r="64" spans="1:4" ht="51.75" customHeight="1" x14ac:dyDescent="0.3">
      <c r="A64" s="481" t="s">
        <v>484</v>
      </c>
      <c r="B64" s="481"/>
      <c r="C64" s="481"/>
      <c r="D64" s="481"/>
    </row>
  </sheetData>
  <sheetProtection algorithmName="SHA-512" hashValue="u/Cunna6GYbh8e+PL4pxx/YIQHHpibD1XTz6L1Dv9aFsupbkdNogA4Cf+w0K1NQXvrJtKybvYh+ayoleuVj2Yw==" saltValue="8QA+NQqICl1V+tOdsWAvTg==" spinCount="100000" sheet="1" objects="1" scenarios="1" formatCells="0" formatColumns="0" formatRows="0" sort="0" autoFilter="0"/>
  <mergeCells count="9">
    <mergeCell ref="A64:D64"/>
    <mergeCell ref="A52:D52"/>
    <mergeCell ref="A1:D1"/>
    <mergeCell ref="A2:D2"/>
    <mergeCell ref="A19:D19"/>
    <mergeCell ref="A4:A5"/>
    <mergeCell ref="A7:D7"/>
    <mergeCell ref="A30:D30"/>
    <mergeCell ref="A41:D41"/>
  </mergeCells>
  <dataValidations count="1">
    <dataValidation type="list" allowBlank="1" showInputMessage="1" showErrorMessage="1" sqref="B5:D5">
      <formula1>Период</formula1>
    </dataValidation>
  </dataValidations>
  <printOptions horizontalCentered="1"/>
  <pageMargins left="0.39370078740157483" right="0.39370078740157483" top="0.59055118110236227" bottom="0.39370078740157483" header="0.31496062992125984" footer="0.31496062992125984"/>
  <pageSetup paperSize="9"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9"/>
  <sheetViews>
    <sheetView view="pageBreakPreview" topLeftCell="A4" zoomScaleNormal="100" zoomScaleSheetLayoutView="100" workbookViewId="0">
      <selection activeCell="A26" sqref="A26:G26"/>
    </sheetView>
  </sheetViews>
  <sheetFormatPr defaultColWidth="9.109375" defaultRowHeight="15.6" x14ac:dyDescent="0.3"/>
  <cols>
    <col min="1" max="1" width="5.6640625" style="32" customWidth="1"/>
    <col min="2" max="2" width="33.44140625" style="32" customWidth="1"/>
    <col min="3" max="3" width="28.88671875" style="32" customWidth="1"/>
    <col min="4" max="4" width="25.44140625" style="32" customWidth="1"/>
    <col min="5" max="5" width="25.88671875" style="32" bestFit="1" customWidth="1"/>
    <col min="6" max="6" width="25.109375" style="32" bestFit="1" customWidth="1"/>
    <col min="7" max="7" width="24.44140625" style="32" customWidth="1"/>
    <col min="8" max="8" width="15.44140625" style="32" customWidth="1"/>
    <col min="9" max="9" width="12.6640625" style="32" customWidth="1"/>
    <col min="10" max="16384" width="9.109375" style="32"/>
  </cols>
  <sheetData>
    <row r="1" spans="1:7" ht="16.8" x14ac:dyDescent="0.3">
      <c r="A1" s="497" t="s">
        <v>518</v>
      </c>
      <c r="B1" s="497"/>
      <c r="C1" s="497"/>
      <c r="D1" s="497"/>
      <c r="E1" s="497"/>
      <c r="F1" s="497"/>
    </row>
    <row r="2" spans="1:7" ht="19.2" x14ac:dyDescent="0.3">
      <c r="A2" s="497" t="s">
        <v>254</v>
      </c>
      <c r="B2" s="497"/>
      <c r="C2" s="497"/>
      <c r="D2" s="497"/>
      <c r="E2" s="497"/>
      <c r="F2" s="497"/>
    </row>
    <row r="3" spans="1:7" x14ac:dyDescent="0.3">
      <c r="A3" s="37"/>
      <c r="B3" s="37"/>
      <c r="C3" s="37"/>
      <c r="D3" s="37"/>
      <c r="E3" s="37"/>
      <c r="F3" s="37"/>
    </row>
    <row r="4" spans="1:7" x14ac:dyDescent="0.3">
      <c r="A4" s="37"/>
      <c r="B4" s="37"/>
      <c r="C4" s="37"/>
      <c r="D4" s="37"/>
      <c r="E4" s="37"/>
      <c r="F4" s="37"/>
    </row>
    <row r="5" spans="1:7" ht="70.5" customHeight="1" x14ac:dyDescent="0.3">
      <c r="A5" s="428" t="s">
        <v>29</v>
      </c>
      <c r="B5" s="428" t="s">
        <v>255</v>
      </c>
      <c r="C5" s="428" t="s">
        <v>335</v>
      </c>
      <c r="D5" s="492" t="s">
        <v>188</v>
      </c>
      <c r="E5" s="504" t="s">
        <v>519</v>
      </c>
      <c r="F5" s="494" t="s">
        <v>533</v>
      </c>
      <c r="G5" s="495"/>
    </row>
    <row r="6" spans="1:7" ht="66" customHeight="1" x14ac:dyDescent="0.3">
      <c r="A6" s="503"/>
      <c r="B6" s="503"/>
      <c r="C6" s="503"/>
      <c r="D6" s="493"/>
      <c r="E6" s="505"/>
      <c r="F6" s="242" t="s">
        <v>531</v>
      </c>
      <c r="G6" s="242" t="s">
        <v>532</v>
      </c>
    </row>
    <row r="7" spans="1:7" ht="31.2" x14ac:dyDescent="0.3">
      <c r="A7" s="429"/>
      <c r="B7" s="429"/>
      <c r="C7" s="429"/>
      <c r="D7" s="29">
        <v>44378</v>
      </c>
      <c r="E7" s="29" t="s">
        <v>269</v>
      </c>
      <c r="F7" s="29" t="s">
        <v>269</v>
      </c>
      <c r="G7" s="29" t="s">
        <v>269</v>
      </c>
    </row>
    <row r="8" spans="1:7" x14ac:dyDescent="0.3">
      <c r="A8" s="105">
        <v>1</v>
      </c>
      <c r="B8" s="105">
        <v>2</v>
      </c>
      <c r="C8" s="105">
        <v>3</v>
      </c>
      <c r="D8" s="105">
        <v>4</v>
      </c>
      <c r="E8" s="105">
        <v>5</v>
      </c>
      <c r="F8" s="105">
        <v>6</v>
      </c>
      <c r="G8" s="194">
        <v>7</v>
      </c>
    </row>
    <row r="9" spans="1:7" ht="15.75" customHeight="1" x14ac:dyDescent="0.3">
      <c r="A9" s="498" t="s">
        <v>139</v>
      </c>
      <c r="B9" s="499"/>
      <c r="C9" s="499"/>
      <c r="D9" s="499"/>
      <c r="E9" s="499"/>
      <c r="F9" s="500"/>
      <c r="G9" s="192"/>
    </row>
    <row r="10" spans="1:7" x14ac:dyDescent="0.3">
      <c r="A10" s="33"/>
      <c r="B10" s="34"/>
      <c r="C10" s="34"/>
      <c r="D10" s="35"/>
      <c r="E10" s="110"/>
      <c r="F10" s="111"/>
      <c r="G10" s="189"/>
    </row>
    <row r="11" spans="1:7" s="37" customFormat="1" x14ac:dyDescent="0.3">
      <c r="A11" s="36"/>
      <c r="B11" s="123" t="s">
        <v>147</v>
      </c>
      <c r="C11" s="180">
        <f>COUNTA(C10:C10)</f>
        <v>0</v>
      </c>
      <c r="D11" s="180">
        <f>COUNTIF(D10:D10,"Да")</f>
        <v>0</v>
      </c>
      <c r="E11" s="181">
        <f>SUM(E10:E10)</f>
        <v>0</v>
      </c>
      <c r="F11" s="182">
        <f>SUM(F10:F10)</f>
        <v>0</v>
      </c>
      <c r="G11" s="193">
        <f>SUM(G10:G10)</f>
        <v>0</v>
      </c>
    </row>
    <row r="12" spans="1:7" ht="15.75" customHeight="1" x14ac:dyDescent="0.3">
      <c r="A12" s="498" t="s">
        <v>167</v>
      </c>
      <c r="B12" s="499"/>
      <c r="C12" s="499"/>
      <c r="D12" s="499"/>
      <c r="E12" s="499"/>
      <c r="F12" s="500"/>
      <c r="G12" s="191"/>
    </row>
    <row r="13" spans="1:7" ht="46.8" x14ac:dyDescent="0.3">
      <c r="A13" s="349">
        <v>1</v>
      </c>
      <c r="B13" s="22" t="s">
        <v>618</v>
      </c>
      <c r="C13" s="34" t="s">
        <v>187</v>
      </c>
      <c r="D13" s="391" t="s">
        <v>185</v>
      </c>
      <c r="E13" s="354">
        <v>0</v>
      </c>
      <c r="F13" s="297">
        <v>0</v>
      </c>
      <c r="G13" s="392">
        <v>0</v>
      </c>
    </row>
    <row r="14" spans="1:7" ht="31.2" x14ac:dyDescent="0.3">
      <c r="A14" s="349">
        <v>2</v>
      </c>
      <c r="B14" s="22" t="s">
        <v>619</v>
      </c>
      <c r="C14" s="34" t="s">
        <v>187</v>
      </c>
      <c r="D14" s="391" t="s">
        <v>184</v>
      </c>
      <c r="E14" s="354">
        <v>3.0919956399999999</v>
      </c>
      <c r="F14" s="297">
        <v>468</v>
      </c>
      <c r="G14" s="392">
        <v>3066</v>
      </c>
    </row>
    <row r="15" spans="1:7" ht="78" x14ac:dyDescent="0.3">
      <c r="A15" s="349">
        <v>3</v>
      </c>
      <c r="B15" s="22" t="s">
        <v>620</v>
      </c>
      <c r="C15" s="34" t="s">
        <v>187</v>
      </c>
      <c r="D15" s="391" t="s">
        <v>185</v>
      </c>
      <c r="E15" s="354">
        <v>0</v>
      </c>
      <c r="F15" s="297">
        <v>0</v>
      </c>
      <c r="G15" s="392">
        <v>0</v>
      </c>
    </row>
    <row r="16" spans="1:7" s="37" customFormat="1" x14ac:dyDescent="0.3">
      <c r="A16" s="36"/>
      <c r="B16" s="123" t="s">
        <v>147</v>
      </c>
      <c r="C16" s="388">
        <f>COUNTA(C13:C15)</f>
        <v>3</v>
      </c>
      <c r="D16" s="388">
        <f>COUNTIF(D13:D15,"Да")</f>
        <v>1</v>
      </c>
      <c r="E16" s="389">
        <f>SUM(E13:E15)</f>
        <v>3.0919956399999999</v>
      </c>
      <c r="F16" s="390">
        <f>SUM(F13:F15)</f>
        <v>468</v>
      </c>
      <c r="G16" s="386">
        <f>SUM(G13:G15)</f>
        <v>3066</v>
      </c>
    </row>
    <row r="17" spans="1:7" ht="15.75" customHeight="1" x14ac:dyDescent="0.3">
      <c r="A17" s="498" t="s">
        <v>140</v>
      </c>
      <c r="B17" s="499"/>
      <c r="C17" s="499"/>
      <c r="D17" s="499"/>
      <c r="E17" s="499"/>
      <c r="F17" s="500"/>
      <c r="G17" s="191"/>
    </row>
    <row r="18" spans="1:7" ht="109.2" x14ac:dyDescent="0.3">
      <c r="A18" s="33">
        <v>1</v>
      </c>
      <c r="B18" s="246" t="s">
        <v>589</v>
      </c>
      <c r="C18" s="384" t="s">
        <v>187</v>
      </c>
      <c r="D18" s="354" t="s">
        <v>590</v>
      </c>
      <c r="E18" s="385">
        <v>0</v>
      </c>
      <c r="F18" s="386">
        <v>0</v>
      </c>
      <c r="G18" s="297">
        <v>101771</v>
      </c>
    </row>
    <row r="19" spans="1:7" s="37" customFormat="1" x14ac:dyDescent="0.3">
      <c r="A19" s="36"/>
      <c r="B19" s="123" t="s">
        <v>147</v>
      </c>
      <c r="C19" s="180">
        <f>COUNTA(C18:C18)</f>
        <v>1</v>
      </c>
      <c r="D19" s="180">
        <f>COUNTIF(D18:D18,"Да")</f>
        <v>0</v>
      </c>
      <c r="E19" s="181">
        <f>SUM(E18:E18)</f>
        <v>0</v>
      </c>
      <c r="F19" s="182">
        <f>SUM(F18:F18)</f>
        <v>0</v>
      </c>
      <c r="G19" s="255">
        <v>101771</v>
      </c>
    </row>
    <row r="20" spans="1:7" ht="15.75" customHeight="1" x14ac:dyDescent="0.3">
      <c r="A20" s="498" t="s">
        <v>141</v>
      </c>
      <c r="B20" s="499"/>
      <c r="C20" s="499"/>
      <c r="D20" s="499"/>
      <c r="E20" s="499"/>
      <c r="F20" s="500"/>
      <c r="G20" s="191"/>
    </row>
    <row r="21" spans="1:7" x14ac:dyDescent="0.3">
      <c r="A21" s="33"/>
      <c r="B21" s="22"/>
      <c r="C21" s="34"/>
      <c r="D21" s="35"/>
      <c r="E21" s="110"/>
      <c r="F21" s="111"/>
      <c r="G21" s="190"/>
    </row>
    <row r="22" spans="1:7" s="37" customFormat="1" x14ac:dyDescent="0.3">
      <c r="A22" s="36"/>
      <c r="B22" s="123" t="s">
        <v>147</v>
      </c>
      <c r="C22" s="180">
        <f>COUNTA(C21:C21)</f>
        <v>0</v>
      </c>
      <c r="D22" s="180">
        <f>COUNTIF(D21:D21,"Да")</f>
        <v>0</v>
      </c>
      <c r="E22" s="181">
        <f>SUM(E21:E21)</f>
        <v>0</v>
      </c>
      <c r="F22" s="182">
        <f>SUM(F21:F21)</f>
        <v>0</v>
      </c>
      <c r="G22" s="193">
        <f>SUM(G21:G21)</f>
        <v>0</v>
      </c>
    </row>
    <row r="23" spans="1:7" ht="15.75" customHeight="1" x14ac:dyDescent="0.3">
      <c r="A23" s="498" t="s">
        <v>142</v>
      </c>
      <c r="B23" s="499"/>
      <c r="C23" s="499"/>
      <c r="D23" s="499"/>
      <c r="E23" s="499"/>
      <c r="F23" s="500"/>
      <c r="G23" s="191"/>
    </row>
    <row r="24" spans="1:7" ht="62.4" x14ac:dyDescent="0.3">
      <c r="A24" s="33">
        <v>1</v>
      </c>
      <c r="B24" s="34" t="s">
        <v>776</v>
      </c>
      <c r="C24" s="384" t="s">
        <v>186</v>
      </c>
      <c r="D24" s="354" t="s">
        <v>185</v>
      </c>
      <c r="E24" s="385">
        <v>0</v>
      </c>
      <c r="F24" s="386">
        <v>0</v>
      </c>
      <c r="G24" s="387">
        <v>2313</v>
      </c>
    </row>
    <row r="25" spans="1:7" s="37" customFormat="1" x14ac:dyDescent="0.3">
      <c r="A25" s="36"/>
      <c r="B25" s="123" t="s">
        <v>147</v>
      </c>
      <c r="C25" s="388">
        <f>COUNTA(C24:C24)</f>
        <v>1</v>
      </c>
      <c r="D25" s="388">
        <f>COUNTIF(D24:D24,"Да")</f>
        <v>0</v>
      </c>
      <c r="E25" s="389">
        <f>SUM(E24:E24)</f>
        <v>0</v>
      </c>
      <c r="F25" s="390">
        <f>SUM(F24:F24)</f>
        <v>0</v>
      </c>
      <c r="G25" s="386">
        <f>SUM(G24:G24)</f>
        <v>2313</v>
      </c>
    </row>
    <row r="26" spans="1:7" ht="15.75" customHeight="1" x14ac:dyDescent="0.3">
      <c r="A26" s="501" t="s">
        <v>534</v>
      </c>
      <c r="B26" s="501"/>
      <c r="C26" s="501"/>
      <c r="D26" s="501"/>
      <c r="E26" s="501"/>
      <c r="F26" s="501"/>
      <c r="G26" s="501"/>
    </row>
    <row r="27" spans="1:7" ht="43.5" customHeight="1" x14ac:dyDescent="0.3">
      <c r="A27" s="502" t="s">
        <v>535</v>
      </c>
      <c r="B27" s="502"/>
      <c r="C27" s="502"/>
      <c r="D27" s="502"/>
      <c r="E27" s="502"/>
      <c r="F27" s="502"/>
      <c r="G27" s="502"/>
    </row>
    <row r="28" spans="1:7" ht="30.75" customHeight="1" x14ac:dyDescent="0.3">
      <c r="A28" s="496" t="s">
        <v>536</v>
      </c>
      <c r="B28" s="496"/>
      <c r="C28" s="496"/>
      <c r="D28" s="496"/>
      <c r="E28" s="496"/>
      <c r="F28" s="496"/>
      <c r="G28" s="496"/>
    </row>
    <row r="29" spans="1:7" ht="42.75" customHeight="1" x14ac:dyDescent="0.3">
      <c r="A29" s="496" t="s">
        <v>537</v>
      </c>
      <c r="B29" s="496"/>
      <c r="C29" s="496"/>
      <c r="D29" s="496"/>
      <c r="E29" s="496"/>
      <c r="F29" s="496"/>
      <c r="G29" s="496"/>
    </row>
  </sheetData>
  <sheetProtection sheet="1" objects="1" scenarios="1" formatCells="0" formatColumns="0" formatRows="0" insertRows="0" deleteColumns="0" deleteRows="0" sort="0" autoFilter="0"/>
  <mergeCells count="17">
    <mergeCell ref="E5:E6"/>
    <mergeCell ref="D5:D6"/>
    <mergeCell ref="F5:G5"/>
    <mergeCell ref="A29:G29"/>
    <mergeCell ref="A1:F1"/>
    <mergeCell ref="A23:F23"/>
    <mergeCell ref="A26:G26"/>
    <mergeCell ref="A27:G27"/>
    <mergeCell ref="A28:G28"/>
    <mergeCell ref="A2:F2"/>
    <mergeCell ref="A9:F9"/>
    <mergeCell ref="A12:F12"/>
    <mergeCell ref="A17:F17"/>
    <mergeCell ref="A20:F20"/>
    <mergeCell ref="A5:A7"/>
    <mergeCell ref="B5:B7"/>
    <mergeCell ref="C5:C7"/>
  </mergeCells>
  <dataValidations count="4">
    <dataValidation type="list" allowBlank="1" showInputMessage="1" showErrorMessage="1" sqref="D7">
      <formula1>Дата</formula1>
    </dataValidation>
    <dataValidation type="list" allowBlank="1" showInputMessage="1" showErrorMessage="1" sqref="D21 D10 D13:D15 D18 D24">
      <formula1>Список</formula1>
    </dataValidation>
    <dataValidation type="list" allowBlank="1" showInputMessage="1" showErrorMessage="1" sqref="C21 C10 C13:C15 C18 C24">
      <formula1>Перечень</formula1>
    </dataValidation>
    <dataValidation type="list" allowBlank="1" showInputMessage="1" showErrorMessage="1" sqref="E7:F7">
      <formula1>Период</formula1>
    </dataValidation>
  </dataValidations>
  <printOptions horizontalCentered="1"/>
  <pageMargins left="0.39370078740157483" right="0.39370078740157483" top="0.59055118110236227" bottom="0.39370078740157483" header="0.31496062992125984" footer="0.31496062992125984"/>
  <pageSetup paperSize="9" scale="8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view="pageBreakPreview" zoomScaleNormal="100" zoomScaleSheetLayoutView="100" workbookViewId="0">
      <pane ySplit="6" topLeftCell="A7" activePane="bottomLeft" state="frozen"/>
      <selection pane="bottomLeft" activeCell="C22" sqref="C22:C24"/>
    </sheetView>
  </sheetViews>
  <sheetFormatPr defaultColWidth="9.109375" defaultRowHeight="15.6" x14ac:dyDescent="0.3"/>
  <cols>
    <col min="1" max="1" width="5.6640625" style="166" customWidth="1"/>
    <col min="2" max="2" width="43.5546875" style="166" customWidth="1"/>
    <col min="3" max="4" width="34.5546875" style="166" customWidth="1"/>
    <col min="5" max="16384" width="9.109375" style="166"/>
  </cols>
  <sheetData>
    <row r="1" spans="1:5" ht="16.8" x14ac:dyDescent="0.3">
      <c r="A1" s="511" t="s">
        <v>257</v>
      </c>
      <c r="B1" s="511"/>
      <c r="C1" s="511"/>
      <c r="D1" s="511"/>
    </row>
    <row r="2" spans="1:5" ht="16.8" x14ac:dyDescent="0.3">
      <c r="A2" s="511" t="s">
        <v>256</v>
      </c>
      <c r="B2" s="511"/>
      <c r="C2" s="511"/>
      <c r="D2" s="511"/>
    </row>
    <row r="3" spans="1:5" ht="16.8" x14ac:dyDescent="0.3">
      <c r="A3" s="511" t="s">
        <v>269</v>
      </c>
      <c r="B3" s="511"/>
      <c r="C3" s="511"/>
      <c r="D3" s="511"/>
    </row>
    <row r="5" spans="1:5" ht="93.6" x14ac:dyDescent="0.3">
      <c r="A5" s="167" t="s">
        <v>29</v>
      </c>
      <c r="B5" s="167" t="s">
        <v>258</v>
      </c>
      <c r="C5" s="167" t="s">
        <v>529</v>
      </c>
      <c r="D5" s="167" t="s">
        <v>530</v>
      </c>
    </row>
    <row r="6" spans="1:5" x14ac:dyDescent="0.3">
      <c r="A6" s="168">
        <v>1</v>
      </c>
      <c r="B6" s="168">
        <v>2</v>
      </c>
      <c r="C6" s="168">
        <v>3</v>
      </c>
      <c r="D6" s="168">
        <v>4</v>
      </c>
    </row>
    <row r="7" spans="1:5" x14ac:dyDescent="0.3">
      <c r="A7" s="508" t="s">
        <v>167</v>
      </c>
      <c r="B7" s="509"/>
      <c r="C7" s="509"/>
      <c r="D7" s="510"/>
    </row>
    <row r="8" spans="1:5" ht="31.2" x14ac:dyDescent="0.3">
      <c r="A8" s="169">
        <v>1</v>
      </c>
      <c r="B8" s="170" t="s">
        <v>337</v>
      </c>
      <c r="C8" s="297">
        <v>2114</v>
      </c>
      <c r="D8" s="297">
        <v>0</v>
      </c>
    </row>
    <row r="9" spans="1:5" ht="31.2" x14ac:dyDescent="0.3">
      <c r="A9" s="169">
        <v>2</v>
      </c>
      <c r="B9" s="170" t="s">
        <v>338</v>
      </c>
      <c r="C9" s="297">
        <v>5298</v>
      </c>
      <c r="D9" s="297">
        <v>0</v>
      </c>
    </row>
    <row r="10" spans="1:5" ht="31.2" x14ac:dyDescent="0.3">
      <c r="A10" s="169">
        <v>3</v>
      </c>
      <c r="B10" s="170" t="s">
        <v>339</v>
      </c>
      <c r="C10" s="297">
        <v>3066</v>
      </c>
      <c r="D10" s="297">
        <v>468</v>
      </c>
      <c r="E10" s="351"/>
    </row>
    <row r="11" spans="1:5" ht="46.8" x14ac:dyDescent="0.3">
      <c r="A11" s="169">
        <v>4</v>
      </c>
      <c r="B11" s="170" t="s">
        <v>340</v>
      </c>
      <c r="C11" s="297">
        <v>0</v>
      </c>
      <c r="D11" s="297">
        <v>0</v>
      </c>
    </row>
    <row r="12" spans="1:5" ht="46.8" x14ac:dyDescent="0.3">
      <c r="A12" s="169">
        <v>5</v>
      </c>
      <c r="B12" s="170" t="s">
        <v>341</v>
      </c>
      <c r="C12" s="297">
        <f>987+605+45+45</f>
        <v>1682</v>
      </c>
      <c r="D12" s="297">
        <f>172+70+20</f>
        <v>262</v>
      </c>
      <c r="E12" s="351"/>
    </row>
    <row r="13" spans="1:5" s="172" customFormat="1" ht="31.2" x14ac:dyDescent="0.3">
      <c r="A13" s="171">
        <v>6</v>
      </c>
      <c r="B13" s="142" t="s">
        <v>342</v>
      </c>
      <c r="C13" s="297">
        <v>596</v>
      </c>
      <c r="D13" s="297">
        <v>0</v>
      </c>
    </row>
    <row r="14" spans="1:5" x14ac:dyDescent="0.3">
      <c r="A14" s="508" t="s">
        <v>140</v>
      </c>
      <c r="B14" s="509"/>
      <c r="C14" s="509"/>
      <c r="D14" s="510"/>
    </row>
    <row r="15" spans="1:5" x14ac:dyDescent="0.3">
      <c r="A15" s="169">
        <v>1</v>
      </c>
      <c r="B15" s="170" t="s">
        <v>343</v>
      </c>
      <c r="C15" s="38"/>
      <c r="D15" s="38"/>
    </row>
    <row r="16" spans="1:5" x14ac:dyDescent="0.3">
      <c r="A16" s="169">
        <v>2</v>
      </c>
      <c r="B16" s="170" t="s">
        <v>344</v>
      </c>
      <c r="C16" s="38"/>
      <c r="D16" s="38"/>
    </row>
    <row r="17" spans="1:4" x14ac:dyDescent="0.3">
      <c r="A17" s="169">
        <v>3</v>
      </c>
      <c r="B17" s="170" t="s">
        <v>345</v>
      </c>
      <c r="C17" s="38"/>
      <c r="D17" s="38"/>
    </row>
    <row r="18" spans="1:4" x14ac:dyDescent="0.3">
      <c r="A18" s="169">
        <v>4</v>
      </c>
      <c r="B18" s="170" t="s">
        <v>346</v>
      </c>
      <c r="C18" s="297">
        <v>56796</v>
      </c>
      <c r="D18" s="38"/>
    </row>
    <row r="19" spans="1:4" ht="46.8" x14ac:dyDescent="0.3">
      <c r="A19" s="169">
        <v>5</v>
      </c>
      <c r="B19" s="170" t="s">
        <v>347</v>
      </c>
      <c r="C19" s="297"/>
      <c r="D19" s="38"/>
    </row>
    <row r="20" spans="1:4" ht="31.2" x14ac:dyDescent="0.3">
      <c r="A20" s="179">
        <v>6</v>
      </c>
      <c r="B20" s="243" t="s">
        <v>522</v>
      </c>
      <c r="C20" s="297">
        <v>101771</v>
      </c>
      <c r="D20" s="38"/>
    </row>
    <row r="21" spans="1:4" x14ac:dyDescent="0.3">
      <c r="A21" s="508" t="s">
        <v>142</v>
      </c>
      <c r="B21" s="509"/>
      <c r="C21" s="509"/>
      <c r="D21" s="510"/>
    </row>
    <row r="22" spans="1:4" ht="31.2" x14ac:dyDescent="0.3">
      <c r="A22" s="169">
        <v>1</v>
      </c>
      <c r="B22" s="173" t="s">
        <v>348</v>
      </c>
      <c r="C22" s="297">
        <v>427</v>
      </c>
      <c r="D22" s="38"/>
    </row>
    <row r="23" spans="1:4" ht="46.8" x14ac:dyDescent="0.3">
      <c r="A23" s="169">
        <v>2</v>
      </c>
      <c r="B23" s="170" t="s">
        <v>349</v>
      </c>
      <c r="C23" s="297">
        <v>0</v>
      </c>
      <c r="D23" s="38"/>
    </row>
    <row r="24" spans="1:4" ht="46.8" x14ac:dyDescent="0.3">
      <c r="A24" s="169">
        <v>3</v>
      </c>
      <c r="B24" s="244" t="s">
        <v>528</v>
      </c>
      <c r="C24" s="297">
        <v>2313</v>
      </c>
      <c r="D24" s="38"/>
    </row>
    <row r="25" spans="1:4" x14ac:dyDescent="0.3">
      <c r="A25" s="508" t="s">
        <v>139</v>
      </c>
      <c r="B25" s="509"/>
      <c r="C25" s="509"/>
      <c r="D25" s="510"/>
    </row>
    <row r="26" spans="1:4" ht="46.8" x14ac:dyDescent="0.3">
      <c r="A26" s="169">
        <v>1</v>
      </c>
      <c r="B26" s="173" t="s">
        <v>350</v>
      </c>
      <c r="C26" s="38"/>
      <c r="D26" s="38"/>
    </row>
    <row r="27" spans="1:4" ht="31.2" x14ac:dyDescent="0.3">
      <c r="A27" s="169">
        <v>2</v>
      </c>
      <c r="B27" s="173" t="s">
        <v>351</v>
      </c>
      <c r="C27" s="38"/>
      <c r="D27" s="38"/>
    </row>
    <row r="28" spans="1:4" ht="46.8" x14ac:dyDescent="0.3">
      <c r="A28" s="169">
        <v>3</v>
      </c>
      <c r="B28" s="173" t="s">
        <v>352</v>
      </c>
      <c r="C28" s="38"/>
      <c r="D28" s="38"/>
    </row>
    <row r="29" spans="1:4" ht="124.8" x14ac:dyDescent="0.3">
      <c r="A29" s="169">
        <v>4</v>
      </c>
      <c r="B29" s="173" t="s">
        <v>523</v>
      </c>
      <c r="C29" s="38"/>
      <c r="D29" s="38"/>
    </row>
    <row r="30" spans="1:4" x14ac:dyDescent="0.3">
      <c r="A30" s="508" t="s">
        <v>141</v>
      </c>
      <c r="B30" s="509"/>
      <c r="C30" s="509"/>
      <c r="D30" s="510"/>
    </row>
    <row r="31" spans="1:4" x14ac:dyDescent="0.3">
      <c r="A31" s="169">
        <v>1</v>
      </c>
      <c r="B31" s="173" t="s">
        <v>353</v>
      </c>
      <c r="C31" s="38"/>
      <c r="D31" s="38"/>
    </row>
    <row r="32" spans="1:4" x14ac:dyDescent="0.3">
      <c r="A32" s="169">
        <v>2</v>
      </c>
      <c r="B32" s="173" t="s">
        <v>354</v>
      </c>
      <c r="C32" s="38"/>
      <c r="D32" s="38"/>
    </row>
    <row r="33" spans="1:4" x14ac:dyDescent="0.3">
      <c r="A33" s="169">
        <v>3</v>
      </c>
      <c r="B33" s="173" t="s">
        <v>355</v>
      </c>
      <c r="C33" s="38"/>
      <c r="D33" s="38"/>
    </row>
    <row r="34" spans="1:4" ht="31.2" x14ac:dyDescent="0.3">
      <c r="A34" s="169">
        <v>4</v>
      </c>
      <c r="B34" s="173" t="s">
        <v>356</v>
      </c>
      <c r="C34" s="38"/>
      <c r="D34" s="38"/>
    </row>
    <row r="35" spans="1:4" ht="31.2" x14ac:dyDescent="0.3">
      <c r="A35" s="169">
        <v>5</v>
      </c>
      <c r="B35" s="173" t="s">
        <v>357</v>
      </c>
      <c r="C35" s="38"/>
      <c r="D35" s="38"/>
    </row>
    <row r="36" spans="1:4" ht="46.8" x14ac:dyDescent="0.3">
      <c r="A36" s="169">
        <v>6</v>
      </c>
      <c r="B36" s="173" t="s">
        <v>358</v>
      </c>
      <c r="C36" s="38"/>
      <c r="D36" s="38"/>
    </row>
    <row r="37" spans="1:4" s="174" customFormat="1" x14ac:dyDescent="0.3">
      <c r="A37" s="506" t="s">
        <v>147</v>
      </c>
      <c r="B37" s="507"/>
      <c r="C37" s="87">
        <f>SUM(C8:C13,C15:C20,C22:C24,C26:C29,C31:C36)</f>
        <v>174063</v>
      </c>
      <c r="D37" s="87">
        <f>SUM(D8:D13,D15:D20,D22:D24,D26:D29,D31:D36)</f>
        <v>730</v>
      </c>
    </row>
  </sheetData>
  <sheetProtection formatCells="0" formatColumns="0" formatRows="0" insertRows="0" sort="0" autoFilter="0"/>
  <mergeCells count="9">
    <mergeCell ref="A37:B37"/>
    <mergeCell ref="A30:D30"/>
    <mergeCell ref="A21:D21"/>
    <mergeCell ref="A1:D1"/>
    <mergeCell ref="A2:D2"/>
    <mergeCell ref="A25:D25"/>
    <mergeCell ref="A3:D3"/>
    <mergeCell ref="A7:D7"/>
    <mergeCell ref="A14:D14"/>
  </mergeCells>
  <dataValidations count="1">
    <dataValidation type="list" allowBlank="1" showInputMessage="1" showErrorMessage="1" sqref="A3:D3">
      <formula1>Период</formula1>
    </dataValidation>
  </dataValidations>
  <printOptions horizontalCentered="1"/>
  <pageMargins left="0.39370078740157483" right="0.39370078740157483" top="0.59055118110236227" bottom="0.39370078740157483" header="0.31496062992125984" footer="0.31496062992125984"/>
  <pageSetup paperSize="9" scale="80"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
  <sheetViews>
    <sheetView view="pageBreakPreview" zoomScale="70" zoomScaleNormal="100" zoomScaleSheetLayoutView="70" workbookViewId="0">
      <pane ySplit="6" topLeftCell="A7" activePane="bottomLeft" state="frozen"/>
      <selection pane="bottomLeft" activeCell="M26" sqref="M26"/>
    </sheetView>
  </sheetViews>
  <sheetFormatPr defaultColWidth="9.109375" defaultRowHeight="13.8" x14ac:dyDescent="0.3"/>
  <cols>
    <col min="1" max="1" width="5" style="68" customWidth="1"/>
    <col min="2" max="2" width="63.88671875" style="68" customWidth="1"/>
    <col min="3" max="4" width="9.44140625" style="68" customWidth="1"/>
    <col min="5" max="5" width="13.33203125" style="68" bestFit="1" customWidth="1"/>
    <col min="6" max="6" width="12.5546875" style="68" customWidth="1"/>
    <col min="7" max="8" width="9.44140625" style="68" customWidth="1"/>
    <col min="9" max="9" width="13.33203125" style="68" customWidth="1"/>
    <col min="10" max="10" width="12.5546875" style="68" customWidth="1"/>
    <col min="11" max="12" width="9.44140625" style="68" customWidth="1"/>
    <col min="13" max="13" width="13.33203125" style="68" customWidth="1"/>
    <col min="14" max="14" width="12.5546875" style="68" customWidth="1"/>
    <col min="15" max="16" width="9.109375" style="68"/>
    <col min="17" max="17" width="13.44140625" style="68" customWidth="1"/>
    <col min="18" max="18" width="12.44140625" style="68" customWidth="1"/>
    <col min="19" max="16384" width="9.109375" style="68"/>
  </cols>
  <sheetData>
    <row r="1" spans="1:18" s="39" customFormat="1" ht="19.2" x14ac:dyDescent="0.3">
      <c r="A1" s="516" t="s">
        <v>359</v>
      </c>
      <c r="B1" s="516"/>
      <c r="C1" s="516"/>
      <c r="D1" s="516"/>
      <c r="E1" s="516"/>
      <c r="F1" s="516"/>
      <c r="G1" s="516"/>
      <c r="H1" s="516"/>
      <c r="I1" s="516"/>
      <c r="J1" s="516"/>
      <c r="K1" s="516"/>
      <c r="L1" s="516"/>
      <c r="M1" s="516"/>
      <c r="N1" s="516"/>
    </row>
    <row r="2" spans="1:18" s="39" customFormat="1" x14ac:dyDescent="0.3">
      <c r="A2" s="40"/>
      <c r="B2" s="41"/>
      <c r="C2" s="40"/>
      <c r="D2" s="40"/>
      <c r="E2" s="40"/>
      <c r="F2" s="40"/>
      <c r="G2" s="40"/>
      <c r="H2" s="40"/>
      <c r="I2" s="40"/>
      <c r="J2" s="40"/>
    </row>
    <row r="3" spans="1:18" s="42" customFormat="1" ht="15.75" customHeight="1" x14ac:dyDescent="0.3">
      <c r="A3" s="519" t="s">
        <v>29</v>
      </c>
      <c r="B3" s="522" t="s">
        <v>308</v>
      </c>
      <c r="C3" s="525" t="s">
        <v>309</v>
      </c>
      <c r="D3" s="526"/>
      <c r="E3" s="526"/>
      <c r="F3" s="526"/>
      <c r="G3" s="526"/>
      <c r="H3" s="526"/>
      <c r="I3" s="526"/>
      <c r="J3" s="526"/>
      <c r="K3" s="526"/>
      <c r="L3" s="526"/>
      <c r="M3" s="526"/>
      <c r="N3" s="526"/>
      <c r="O3" s="526"/>
      <c r="P3" s="526"/>
      <c r="Q3" s="526"/>
      <c r="R3" s="517"/>
    </row>
    <row r="4" spans="1:18" s="42" customFormat="1" ht="15.6" x14ac:dyDescent="0.3">
      <c r="A4" s="520"/>
      <c r="B4" s="523"/>
      <c r="C4" s="513" t="s">
        <v>146</v>
      </c>
      <c r="D4" s="514"/>
      <c r="E4" s="514"/>
      <c r="F4" s="515"/>
      <c r="G4" s="517" t="s">
        <v>148</v>
      </c>
      <c r="H4" s="514"/>
      <c r="I4" s="514"/>
      <c r="J4" s="518"/>
      <c r="K4" s="513" t="s">
        <v>149</v>
      </c>
      <c r="L4" s="514"/>
      <c r="M4" s="514"/>
      <c r="N4" s="515"/>
      <c r="O4" s="527" t="s">
        <v>150</v>
      </c>
      <c r="P4" s="527"/>
      <c r="Q4" s="527"/>
      <c r="R4" s="528"/>
    </row>
    <row r="5" spans="1:18" s="42" customFormat="1" ht="46.8" x14ac:dyDescent="0.3">
      <c r="A5" s="521"/>
      <c r="B5" s="524"/>
      <c r="C5" s="43" t="s">
        <v>323</v>
      </c>
      <c r="D5" s="44" t="s">
        <v>48</v>
      </c>
      <c r="E5" s="44" t="s">
        <v>324</v>
      </c>
      <c r="F5" s="45" t="s">
        <v>50</v>
      </c>
      <c r="G5" s="46" t="s">
        <v>323</v>
      </c>
      <c r="H5" s="44" t="s">
        <v>48</v>
      </c>
      <c r="I5" s="44" t="s">
        <v>324</v>
      </c>
      <c r="J5" s="47" t="s">
        <v>50</v>
      </c>
      <c r="K5" s="43" t="s">
        <v>323</v>
      </c>
      <c r="L5" s="44" t="s">
        <v>48</v>
      </c>
      <c r="M5" s="44" t="s">
        <v>324</v>
      </c>
      <c r="N5" s="45" t="s">
        <v>50</v>
      </c>
      <c r="O5" s="185" t="s">
        <v>323</v>
      </c>
      <c r="P5" s="183" t="s">
        <v>48</v>
      </c>
      <c r="Q5" s="183" t="s">
        <v>324</v>
      </c>
      <c r="R5" s="199" t="s">
        <v>50</v>
      </c>
    </row>
    <row r="6" spans="1:18" s="42" customFormat="1" ht="15.6" x14ac:dyDescent="0.3">
      <c r="A6" s="44">
        <v>1</v>
      </c>
      <c r="B6" s="48">
        <v>2</v>
      </c>
      <c r="C6" s="43">
        <v>3</v>
      </c>
      <c r="D6" s="44">
        <v>4</v>
      </c>
      <c r="E6" s="44">
        <v>5</v>
      </c>
      <c r="F6" s="49">
        <v>6</v>
      </c>
      <c r="G6" s="46">
        <v>7</v>
      </c>
      <c r="H6" s="44">
        <v>8</v>
      </c>
      <c r="I6" s="44">
        <v>9</v>
      </c>
      <c r="J6" s="48">
        <v>10</v>
      </c>
      <c r="K6" s="43">
        <v>11</v>
      </c>
      <c r="L6" s="44">
        <v>12</v>
      </c>
      <c r="M6" s="44">
        <v>13</v>
      </c>
      <c r="N6" s="184">
        <v>14</v>
      </c>
      <c r="O6" s="185">
        <v>15</v>
      </c>
      <c r="P6" s="183">
        <v>16</v>
      </c>
      <c r="Q6" s="186">
        <v>17</v>
      </c>
      <c r="R6" s="183">
        <v>18</v>
      </c>
    </row>
    <row r="7" spans="1:18" s="42" customFormat="1" ht="31.2" x14ac:dyDescent="0.3">
      <c r="A7" s="50">
        <v>1</v>
      </c>
      <c r="B7" s="51" t="s">
        <v>310</v>
      </c>
      <c r="C7" s="88">
        <f>SUM(D7:F7)</f>
        <v>0</v>
      </c>
      <c r="D7" s="89">
        <f>SUM(D9:D10)</f>
        <v>0</v>
      </c>
      <c r="E7" s="89">
        <f t="shared" ref="E7:F7" si="0">SUM(E9:E10)</f>
        <v>0</v>
      </c>
      <c r="F7" s="90">
        <f t="shared" si="0"/>
        <v>0</v>
      </c>
      <c r="G7" s="406">
        <f>SUM(H7:J7)</f>
        <v>6</v>
      </c>
      <c r="H7" s="393">
        <v>3</v>
      </c>
      <c r="I7" s="393">
        <f t="shared" ref="I7" si="1">SUM(I9:I10)</f>
        <v>3</v>
      </c>
      <c r="J7" s="394">
        <f t="shared" ref="J7:R7" si="2">SUM(J9:J10)</f>
        <v>0</v>
      </c>
      <c r="K7" s="395">
        <f>SUM(L7:N7)</f>
        <v>26</v>
      </c>
      <c r="L7" s="393">
        <f>SUM(L9:L10)</f>
        <v>0</v>
      </c>
      <c r="M7" s="393">
        <f>SUM(M9:M10)</f>
        <v>26</v>
      </c>
      <c r="N7" s="90">
        <f t="shared" si="2"/>
        <v>0</v>
      </c>
      <c r="O7" s="201">
        <f t="shared" si="2"/>
        <v>0</v>
      </c>
      <c r="P7" s="91">
        <f t="shared" si="2"/>
        <v>0</v>
      </c>
      <c r="Q7" s="91">
        <f t="shared" si="2"/>
        <v>0</v>
      </c>
      <c r="R7" s="91">
        <f t="shared" si="2"/>
        <v>0</v>
      </c>
    </row>
    <row r="8" spans="1:18" s="42" customFormat="1" ht="15.6" x14ac:dyDescent="0.3">
      <c r="A8" s="55"/>
      <c r="B8" s="56" t="s">
        <v>137</v>
      </c>
      <c r="C8" s="57"/>
      <c r="D8" s="58"/>
      <c r="E8" s="58"/>
      <c r="F8" s="59"/>
      <c r="G8" s="407"/>
      <c r="H8" s="396"/>
      <c r="I8" s="396"/>
      <c r="J8" s="397"/>
      <c r="K8" s="398"/>
      <c r="L8" s="396"/>
      <c r="M8" s="396"/>
      <c r="N8" s="59"/>
      <c r="O8" s="196"/>
      <c r="P8" s="69"/>
      <c r="Q8" s="69"/>
      <c r="R8" s="196"/>
    </row>
    <row r="9" spans="1:18" s="42" customFormat="1" ht="15.6" x14ac:dyDescent="0.3">
      <c r="A9" s="60"/>
      <c r="B9" s="61" t="s">
        <v>315</v>
      </c>
      <c r="C9" s="92">
        <f>SUM(D9:F9)</f>
        <v>0</v>
      </c>
      <c r="D9" s="63"/>
      <c r="E9" s="63"/>
      <c r="F9" s="64"/>
      <c r="G9" s="408">
        <f>SUM(H9:J9)</f>
        <v>6</v>
      </c>
      <c r="H9" s="399">
        <v>3</v>
      </c>
      <c r="I9" s="399">
        <v>3</v>
      </c>
      <c r="J9" s="400"/>
      <c r="K9" s="401">
        <f>SUM(L9:N9)</f>
        <v>26</v>
      </c>
      <c r="L9" s="399"/>
      <c r="M9" s="399">
        <v>26</v>
      </c>
      <c r="N9" s="66"/>
      <c r="O9" s="92">
        <f>SUM(P9:R9)</f>
        <v>0</v>
      </c>
      <c r="P9" s="8"/>
      <c r="Q9" s="8"/>
      <c r="R9" s="197"/>
    </row>
    <row r="10" spans="1:18" s="42" customFormat="1" ht="15.6" x14ac:dyDescent="0.3">
      <c r="A10" s="60"/>
      <c r="B10" s="61" t="s">
        <v>316</v>
      </c>
      <c r="C10" s="92">
        <f>SUM(D10:F10)</f>
        <v>0</v>
      </c>
      <c r="D10" s="63"/>
      <c r="E10" s="63"/>
      <c r="F10" s="64"/>
      <c r="G10" s="408">
        <f>SUM(H10:J10)</f>
        <v>0</v>
      </c>
      <c r="H10" s="399"/>
      <c r="I10" s="399"/>
      <c r="J10" s="400"/>
      <c r="K10" s="401">
        <f>SUM(L10:N10)</f>
        <v>0</v>
      </c>
      <c r="L10" s="399"/>
      <c r="M10" s="399"/>
      <c r="N10" s="64"/>
      <c r="O10" s="185">
        <f>SUM(P10:R10)</f>
        <v>0</v>
      </c>
      <c r="P10" s="8"/>
      <c r="Q10" s="8"/>
      <c r="R10" s="197"/>
    </row>
    <row r="11" spans="1:18" s="42" customFormat="1" ht="62.4" x14ac:dyDescent="0.3">
      <c r="A11" s="50">
        <v>2</v>
      </c>
      <c r="B11" s="51" t="s">
        <v>317</v>
      </c>
      <c r="C11" s="88">
        <f>SUM(D11:F11)</f>
        <v>0</v>
      </c>
      <c r="D11" s="89">
        <f>SUM(D13:D14)</f>
        <v>0</v>
      </c>
      <c r="E11" s="89">
        <f t="shared" ref="E11:F11" si="3">SUM(E13:E14)</f>
        <v>0</v>
      </c>
      <c r="F11" s="90">
        <f t="shared" si="3"/>
        <v>0</v>
      </c>
      <c r="G11" s="406">
        <f>SUM(H11:J11)</f>
        <v>3</v>
      </c>
      <c r="H11" s="393">
        <f>SUM(H13:H14)</f>
        <v>3</v>
      </c>
      <c r="I11" s="393">
        <f t="shared" ref="I11" si="4">SUM(I13:I14)</f>
        <v>0</v>
      </c>
      <c r="J11" s="394">
        <f t="shared" ref="J11" si="5">SUM(J13:J14)</f>
        <v>0</v>
      </c>
      <c r="K11" s="395">
        <f>SUM(L11:N11)</f>
        <v>0</v>
      </c>
      <c r="L11" s="393">
        <f t="shared" ref="L11:R11" si="6">SUM(L13:L14)</f>
        <v>0</v>
      </c>
      <c r="M11" s="393">
        <f t="shared" si="6"/>
        <v>0</v>
      </c>
      <c r="N11" s="90">
        <f t="shared" si="6"/>
        <v>0</v>
      </c>
      <c r="O11" s="200">
        <f>SUM(P11:R11)</f>
        <v>0</v>
      </c>
      <c r="P11" s="187">
        <f t="shared" si="6"/>
        <v>0</v>
      </c>
      <c r="Q11" s="187">
        <f t="shared" si="6"/>
        <v>0</v>
      </c>
      <c r="R11" s="200">
        <f t="shared" si="6"/>
        <v>0</v>
      </c>
    </row>
    <row r="12" spans="1:18" s="42" customFormat="1" ht="15.6" x14ac:dyDescent="0.3">
      <c r="A12" s="55"/>
      <c r="B12" s="56" t="s">
        <v>137</v>
      </c>
      <c r="C12" s="57"/>
      <c r="D12" s="58"/>
      <c r="E12" s="58"/>
      <c r="F12" s="59"/>
      <c r="G12" s="407"/>
      <c r="H12" s="396"/>
      <c r="I12" s="396"/>
      <c r="J12" s="397"/>
      <c r="K12" s="398"/>
      <c r="L12" s="396"/>
      <c r="M12" s="396"/>
      <c r="N12" s="59"/>
      <c r="O12" s="196"/>
      <c r="P12" s="69"/>
      <c r="Q12" s="69"/>
      <c r="R12" s="196"/>
    </row>
    <row r="13" spans="1:18" s="42" customFormat="1" ht="15.6" x14ac:dyDescent="0.3">
      <c r="A13" s="60"/>
      <c r="B13" s="61" t="s">
        <v>315</v>
      </c>
      <c r="C13" s="92">
        <f>SUM(D13:F13)</f>
        <v>0</v>
      </c>
      <c r="D13" s="63"/>
      <c r="E13" s="63"/>
      <c r="F13" s="64"/>
      <c r="G13" s="408">
        <f>SUM(H13:J13)</f>
        <v>3</v>
      </c>
      <c r="H13" s="399">
        <v>3</v>
      </c>
      <c r="I13" s="399"/>
      <c r="J13" s="400"/>
      <c r="K13" s="401">
        <f>SUM(L13:N13)</f>
        <v>0</v>
      </c>
      <c r="L13" s="399"/>
      <c r="M13" s="399"/>
      <c r="N13" s="64"/>
      <c r="O13" s="185">
        <f>SUM(P13:R13)</f>
        <v>0</v>
      </c>
      <c r="P13" s="8"/>
      <c r="Q13" s="8"/>
      <c r="R13" s="197"/>
    </row>
    <row r="14" spans="1:18" s="42" customFormat="1" ht="15.6" x14ac:dyDescent="0.3">
      <c r="A14" s="60"/>
      <c r="B14" s="61" t="s">
        <v>316</v>
      </c>
      <c r="C14" s="92">
        <f>SUM(D14:F14)</f>
        <v>0</v>
      </c>
      <c r="D14" s="63"/>
      <c r="E14" s="63"/>
      <c r="F14" s="64"/>
      <c r="G14" s="408">
        <f>SUM(H14:J14)</f>
        <v>0</v>
      </c>
      <c r="H14" s="399"/>
      <c r="I14" s="399"/>
      <c r="J14" s="400"/>
      <c r="K14" s="401">
        <f>SUM(L14:N14)</f>
        <v>0</v>
      </c>
      <c r="L14" s="399"/>
      <c r="M14" s="399"/>
      <c r="N14" s="64"/>
      <c r="O14" s="185">
        <f>SUM(P14:R14)</f>
        <v>0</v>
      </c>
      <c r="P14" s="8"/>
      <c r="Q14" s="8"/>
      <c r="R14" s="197"/>
    </row>
    <row r="15" spans="1:18" s="42" customFormat="1" ht="31.2" x14ac:dyDescent="0.3">
      <c r="A15" s="50">
        <v>3</v>
      </c>
      <c r="B15" s="51" t="s">
        <v>311</v>
      </c>
      <c r="C15" s="88">
        <f>SUM(D15:F15)</f>
        <v>0</v>
      </c>
      <c r="D15" s="89">
        <f>SUM(D17:D18)</f>
        <v>0</v>
      </c>
      <c r="E15" s="89">
        <f t="shared" ref="E15:F15" si="7">SUM(E17:E18)</f>
        <v>0</v>
      </c>
      <c r="F15" s="90">
        <f t="shared" si="7"/>
        <v>0</v>
      </c>
      <c r="G15" s="406">
        <f>SUM(H15:J15)</f>
        <v>6</v>
      </c>
      <c r="H15" s="393">
        <f>SUM(H17:H18)</f>
        <v>3</v>
      </c>
      <c r="I15" s="393">
        <f t="shared" ref="I15:J15" si="8">SUM(I17:I18)</f>
        <v>3</v>
      </c>
      <c r="J15" s="394">
        <f t="shared" si="8"/>
        <v>0</v>
      </c>
      <c r="K15" s="395">
        <f>SUM(L15:N15)</f>
        <v>26</v>
      </c>
      <c r="L15" s="393">
        <f t="shared" ref="L15:R15" si="9">SUM(L17:L18)</f>
        <v>0</v>
      </c>
      <c r="M15" s="393">
        <f t="shared" si="9"/>
        <v>26</v>
      </c>
      <c r="N15" s="90">
        <f t="shared" si="9"/>
        <v>0</v>
      </c>
      <c r="O15" s="200">
        <f>SUM(P15:R15)</f>
        <v>0</v>
      </c>
      <c r="P15" s="187">
        <f t="shared" si="9"/>
        <v>0</v>
      </c>
      <c r="Q15" s="187">
        <f t="shared" si="9"/>
        <v>0</v>
      </c>
      <c r="R15" s="200">
        <f t="shared" si="9"/>
        <v>0</v>
      </c>
    </row>
    <row r="16" spans="1:18" s="42" customFormat="1" ht="15.6" x14ac:dyDescent="0.3">
      <c r="A16" s="55"/>
      <c r="B16" s="56" t="s">
        <v>137</v>
      </c>
      <c r="C16" s="57"/>
      <c r="D16" s="58"/>
      <c r="E16" s="58"/>
      <c r="F16" s="59"/>
      <c r="G16" s="407"/>
      <c r="H16" s="396"/>
      <c r="I16" s="396"/>
      <c r="J16" s="397"/>
      <c r="K16" s="398"/>
      <c r="L16" s="396"/>
      <c r="M16" s="396"/>
      <c r="N16" s="59"/>
      <c r="O16" s="196"/>
      <c r="P16" s="69"/>
      <c r="Q16" s="69"/>
      <c r="R16" s="196"/>
    </row>
    <row r="17" spans="1:18" s="42" customFormat="1" ht="15.6" x14ac:dyDescent="0.3">
      <c r="A17" s="60"/>
      <c r="B17" s="61" t="s">
        <v>315</v>
      </c>
      <c r="C17" s="92">
        <f t="shared" ref="C17:C18" si="10">SUM(D17:F17)</f>
        <v>0</v>
      </c>
      <c r="D17" s="63"/>
      <c r="E17" s="63"/>
      <c r="F17" s="64"/>
      <c r="G17" s="408">
        <f>SUM(H17:J17)</f>
        <v>6</v>
      </c>
      <c r="H17" s="399">
        <v>3</v>
      </c>
      <c r="I17" s="399">
        <v>3</v>
      </c>
      <c r="J17" s="400"/>
      <c r="K17" s="401">
        <f>SUM(L17:N17)</f>
        <v>26</v>
      </c>
      <c r="L17" s="399"/>
      <c r="M17" s="399">
        <v>26</v>
      </c>
      <c r="N17" s="64"/>
      <c r="O17" s="185">
        <f>SUM(P17:R17)</f>
        <v>0</v>
      </c>
      <c r="P17" s="8"/>
      <c r="Q17" s="8"/>
      <c r="R17" s="197"/>
    </row>
    <row r="18" spans="1:18" s="42" customFormat="1" ht="15.6" x14ac:dyDescent="0.3">
      <c r="A18" s="60"/>
      <c r="B18" s="61" t="s">
        <v>316</v>
      </c>
      <c r="C18" s="92">
        <f t="shared" si="10"/>
        <v>0</v>
      </c>
      <c r="D18" s="63"/>
      <c r="E18" s="63"/>
      <c r="F18" s="64"/>
      <c r="G18" s="408">
        <f>SUM(H18:J18)</f>
        <v>0</v>
      </c>
      <c r="H18" s="399"/>
      <c r="I18" s="399"/>
      <c r="J18" s="400"/>
      <c r="K18" s="401">
        <f>SUM(L18:N18)</f>
        <v>0</v>
      </c>
      <c r="L18" s="399"/>
      <c r="M18" s="399"/>
      <c r="N18" s="64"/>
      <c r="O18" s="185">
        <f>SUM(P18:R18)</f>
        <v>0</v>
      </c>
      <c r="P18" s="8"/>
      <c r="Q18" s="8"/>
      <c r="R18" s="197"/>
    </row>
    <row r="19" spans="1:18" s="42" customFormat="1" ht="15.6" x14ac:dyDescent="0.3">
      <c r="A19" s="50">
        <v>4</v>
      </c>
      <c r="B19" s="51" t="s">
        <v>312</v>
      </c>
      <c r="C19" s="52">
        <f>SUM(D19:F19)</f>
        <v>0</v>
      </c>
      <c r="D19" s="53"/>
      <c r="E19" s="53"/>
      <c r="F19" s="54"/>
      <c r="G19" s="409">
        <f>SUM(H19:J19)</f>
        <v>97.4</v>
      </c>
      <c r="H19" s="402">
        <v>97.4</v>
      </c>
      <c r="I19" s="402"/>
      <c r="J19" s="403"/>
      <c r="K19" s="404">
        <f>SUM(L19:N19)</f>
        <v>0</v>
      </c>
      <c r="L19" s="402"/>
      <c r="M19" s="402"/>
      <c r="N19" s="54"/>
      <c r="O19" s="207">
        <f>SUM(P19:R19)</f>
        <v>0</v>
      </c>
      <c r="P19" s="198"/>
      <c r="Q19" s="198"/>
      <c r="R19" s="195"/>
    </row>
    <row r="20" spans="1:18" s="42" customFormat="1" ht="15.6" x14ac:dyDescent="0.3">
      <c r="A20" s="55"/>
      <c r="B20" s="56" t="s">
        <v>313</v>
      </c>
      <c r="C20" s="57">
        <f t="shared" ref="C20:C30" si="11">SUM(D20:F20)</f>
        <v>0</v>
      </c>
      <c r="D20" s="58"/>
      <c r="E20" s="58"/>
      <c r="F20" s="59"/>
      <c r="G20" s="407">
        <f t="shared" ref="G20:G30" si="12">SUM(H20:J20)</f>
        <v>0</v>
      </c>
      <c r="H20" s="396"/>
      <c r="I20" s="396"/>
      <c r="J20" s="397"/>
      <c r="K20" s="398">
        <f t="shared" ref="K20:K30" si="13">SUM(L20:N20)</f>
        <v>0</v>
      </c>
      <c r="L20" s="396"/>
      <c r="M20" s="396"/>
      <c r="N20" s="59"/>
      <c r="O20" s="206">
        <f t="shared" ref="O20:O30" si="14">SUM(P20:R20)</f>
        <v>0</v>
      </c>
      <c r="P20" s="69"/>
      <c r="Q20" s="69"/>
      <c r="R20" s="196"/>
    </row>
    <row r="21" spans="1:18" s="42" customFormat="1" ht="15.6" x14ac:dyDescent="0.3">
      <c r="A21" s="60"/>
      <c r="B21" s="61" t="s">
        <v>318</v>
      </c>
      <c r="C21" s="62">
        <f t="shared" si="11"/>
        <v>0</v>
      </c>
      <c r="D21" s="63"/>
      <c r="E21" s="63"/>
      <c r="F21" s="64"/>
      <c r="G21" s="410">
        <f t="shared" si="12"/>
        <v>190.38</v>
      </c>
      <c r="H21" s="399">
        <v>97.38</v>
      </c>
      <c r="I21" s="399">
        <v>93</v>
      </c>
      <c r="J21" s="400"/>
      <c r="K21" s="405">
        <f t="shared" si="13"/>
        <v>98</v>
      </c>
      <c r="L21" s="399"/>
      <c r="M21" s="399">
        <v>98</v>
      </c>
      <c r="N21" s="64"/>
      <c r="O21" s="204">
        <f t="shared" si="14"/>
        <v>0</v>
      </c>
      <c r="P21" s="8"/>
      <c r="Q21" s="8"/>
      <c r="R21" s="197"/>
    </row>
    <row r="22" spans="1:18" s="42" customFormat="1" ht="15.6" x14ac:dyDescent="0.3">
      <c r="A22" s="60"/>
      <c r="B22" s="67" t="s">
        <v>319</v>
      </c>
      <c r="C22" s="62">
        <f t="shared" si="11"/>
        <v>0</v>
      </c>
      <c r="D22" s="63"/>
      <c r="E22" s="63"/>
      <c r="F22" s="64"/>
      <c r="G22" s="410">
        <f t="shared" si="12"/>
        <v>0</v>
      </c>
      <c r="H22" s="399"/>
      <c r="I22" s="399"/>
      <c r="J22" s="400"/>
      <c r="K22" s="405">
        <f t="shared" si="13"/>
        <v>0</v>
      </c>
      <c r="L22" s="399"/>
      <c r="M22" s="399"/>
      <c r="N22" s="64"/>
      <c r="O22" s="204">
        <f t="shared" si="14"/>
        <v>0</v>
      </c>
      <c r="P22" s="8"/>
      <c r="Q22" s="8"/>
      <c r="R22" s="197"/>
    </row>
    <row r="23" spans="1:18" s="42" customFormat="1" ht="15.6" x14ac:dyDescent="0.3">
      <c r="A23" s="50">
        <v>5</v>
      </c>
      <c r="B23" s="51" t="s">
        <v>314</v>
      </c>
      <c r="C23" s="52">
        <f t="shared" si="11"/>
        <v>0</v>
      </c>
      <c r="D23" s="53"/>
      <c r="E23" s="53"/>
      <c r="F23" s="54"/>
      <c r="G23" s="409">
        <f t="shared" si="12"/>
        <v>88.9</v>
      </c>
      <c r="H23" s="402">
        <v>88.9</v>
      </c>
      <c r="I23" s="402"/>
      <c r="J23" s="403"/>
      <c r="K23" s="404">
        <f t="shared" si="13"/>
        <v>0</v>
      </c>
      <c r="L23" s="402"/>
      <c r="M23" s="402"/>
      <c r="N23" s="54"/>
      <c r="O23" s="200">
        <f t="shared" si="14"/>
        <v>0</v>
      </c>
      <c r="P23" s="198"/>
      <c r="Q23" s="198"/>
      <c r="R23" s="195"/>
    </row>
    <row r="24" spans="1:18" s="42" customFormat="1" ht="15.6" x14ac:dyDescent="0.3">
      <c r="A24" s="55"/>
      <c r="B24" s="56" t="s">
        <v>313</v>
      </c>
      <c r="C24" s="57">
        <f t="shared" si="11"/>
        <v>0</v>
      </c>
      <c r="D24" s="58"/>
      <c r="E24" s="58"/>
      <c r="F24" s="59"/>
      <c r="G24" s="407">
        <f t="shared" si="12"/>
        <v>0</v>
      </c>
      <c r="H24" s="396"/>
      <c r="I24" s="396"/>
      <c r="J24" s="397"/>
      <c r="K24" s="398">
        <f t="shared" si="13"/>
        <v>0</v>
      </c>
      <c r="L24" s="396"/>
      <c r="M24" s="396"/>
      <c r="N24" s="59"/>
      <c r="O24" s="206">
        <f t="shared" si="14"/>
        <v>0</v>
      </c>
      <c r="P24" s="69"/>
      <c r="Q24" s="69"/>
      <c r="R24" s="196"/>
    </row>
    <row r="25" spans="1:18" s="42" customFormat="1" ht="15.6" x14ac:dyDescent="0.3">
      <c r="A25" s="60"/>
      <c r="B25" s="61" t="s">
        <v>318</v>
      </c>
      <c r="C25" s="62">
        <f t="shared" si="11"/>
        <v>0</v>
      </c>
      <c r="D25" s="63"/>
      <c r="E25" s="63"/>
      <c r="F25" s="64"/>
      <c r="G25" s="410">
        <f t="shared" si="12"/>
        <v>180.92000000000002</v>
      </c>
      <c r="H25" s="399">
        <v>88.92</v>
      </c>
      <c r="I25" s="399">
        <v>92</v>
      </c>
      <c r="J25" s="400"/>
      <c r="K25" s="405">
        <f t="shared" si="13"/>
        <v>78</v>
      </c>
      <c r="L25" s="399"/>
      <c r="M25" s="399">
        <v>78</v>
      </c>
      <c r="N25" s="64"/>
      <c r="O25" s="206">
        <f t="shared" si="14"/>
        <v>0</v>
      </c>
      <c r="P25" s="69"/>
      <c r="Q25" s="69"/>
      <c r="R25" s="196"/>
    </row>
    <row r="26" spans="1:18" s="42" customFormat="1" ht="15.6" x14ac:dyDescent="0.3">
      <c r="A26" s="60"/>
      <c r="B26" s="67" t="s">
        <v>319</v>
      </c>
      <c r="C26" s="62">
        <f t="shared" si="11"/>
        <v>0</v>
      </c>
      <c r="D26" s="63"/>
      <c r="E26" s="63"/>
      <c r="F26" s="64"/>
      <c r="G26" s="410">
        <f t="shared" si="12"/>
        <v>0</v>
      </c>
      <c r="H26" s="399"/>
      <c r="I26" s="399"/>
      <c r="J26" s="400"/>
      <c r="K26" s="405">
        <f t="shared" si="13"/>
        <v>0</v>
      </c>
      <c r="L26" s="399"/>
      <c r="M26" s="399"/>
      <c r="N26" s="64"/>
      <c r="O26" s="204">
        <f t="shared" si="14"/>
        <v>0</v>
      </c>
      <c r="P26" s="8"/>
      <c r="Q26" s="8"/>
      <c r="R26" s="197"/>
    </row>
    <row r="27" spans="1:18" s="42" customFormat="1" ht="15.6" x14ac:dyDescent="0.3">
      <c r="A27" s="50">
        <v>6</v>
      </c>
      <c r="B27" s="51" t="s">
        <v>320</v>
      </c>
      <c r="C27" s="52">
        <f t="shared" si="11"/>
        <v>0</v>
      </c>
      <c r="D27" s="53"/>
      <c r="E27" s="53"/>
      <c r="F27" s="54"/>
      <c r="G27" s="409">
        <f t="shared" si="12"/>
        <v>93.4</v>
      </c>
      <c r="H27" s="402">
        <v>93.4</v>
      </c>
      <c r="I27" s="402"/>
      <c r="J27" s="403"/>
      <c r="K27" s="404">
        <f t="shared" si="13"/>
        <v>0</v>
      </c>
      <c r="L27" s="402"/>
      <c r="M27" s="402"/>
      <c r="N27" s="54"/>
      <c r="O27" s="200">
        <f t="shared" si="14"/>
        <v>0</v>
      </c>
      <c r="P27" s="198"/>
      <c r="Q27" s="198"/>
      <c r="R27" s="195"/>
    </row>
    <row r="28" spans="1:18" s="42" customFormat="1" ht="15.6" x14ac:dyDescent="0.3">
      <c r="A28" s="55"/>
      <c r="B28" s="56" t="s">
        <v>137</v>
      </c>
      <c r="C28" s="57">
        <f t="shared" si="11"/>
        <v>0</v>
      </c>
      <c r="D28" s="58"/>
      <c r="E28" s="58"/>
      <c r="F28" s="59"/>
      <c r="G28" s="407">
        <f t="shared" si="12"/>
        <v>0</v>
      </c>
      <c r="H28" s="396"/>
      <c r="I28" s="396"/>
      <c r="J28" s="397"/>
      <c r="K28" s="398">
        <f t="shared" si="13"/>
        <v>0</v>
      </c>
      <c r="L28" s="396"/>
      <c r="M28" s="396"/>
      <c r="N28" s="59"/>
      <c r="O28" s="206">
        <f t="shared" si="14"/>
        <v>0</v>
      </c>
      <c r="P28" s="69"/>
      <c r="Q28" s="69"/>
      <c r="R28" s="196"/>
    </row>
    <row r="29" spans="1:18" s="42" customFormat="1" ht="15.6" x14ac:dyDescent="0.3">
      <c r="A29" s="60"/>
      <c r="B29" s="61" t="s">
        <v>321</v>
      </c>
      <c r="C29" s="62">
        <f t="shared" si="11"/>
        <v>0</v>
      </c>
      <c r="D29" s="63"/>
      <c r="E29" s="63"/>
      <c r="F29" s="64"/>
      <c r="G29" s="410">
        <f t="shared" si="12"/>
        <v>186.07</v>
      </c>
      <c r="H29" s="399">
        <v>93.4</v>
      </c>
      <c r="I29" s="399">
        <v>92.67</v>
      </c>
      <c r="J29" s="400"/>
      <c r="K29" s="405">
        <f t="shared" si="13"/>
        <v>89.6</v>
      </c>
      <c r="L29" s="399"/>
      <c r="M29" s="399">
        <v>89.6</v>
      </c>
      <c r="N29" s="64"/>
      <c r="O29" s="206">
        <f t="shared" si="14"/>
        <v>0</v>
      </c>
      <c r="P29" s="69"/>
      <c r="Q29" s="69"/>
      <c r="R29" s="196"/>
    </row>
    <row r="30" spans="1:18" s="42" customFormat="1" ht="31.2" x14ac:dyDescent="0.3">
      <c r="A30" s="60"/>
      <c r="B30" s="61" t="s">
        <v>322</v>
      </c>
      <c r="C30" s="62">
        <f t="shared" si="11"/>
        <v>0</v>
      </c>
      <c r="D30" s="63"/>
      <c r="E30" s="63"/>
      <c r="F30" s="64"/>
      <c r="G30" s="65">
        <f t="shared" si="12"/>
        <v>0</v>
      </c>
      <c r="H30" s="63"/>
      <c r="I30" s="258"/>
      <c r="J30" s="66"/>
      <c r="K30" s="62">
        <f t="shared" si="13"/>
        <v>0</v>
      </c>
      <c r="L30" s="63"/>
      <c r="M30" s="258"/>
      <c r="N30" s="64"/>
      <c r="O30" s="206">
        <f t="shared" si="14"/>
        <v>0</v>
      </c>
      <c r="P30" s="69"/>
      <c r="Q30" s="69"/>
      <c r="R30" s="196"/>
    </row>
    <row r="31" spans="1:18" ht="41.25" customHeight="1" x14ac:dyDescent="0.3">
      <c r="A31" s="512" t="s">
        <v>360</v>
      </c>
      <c r="B31" s="512"/>
      <c r="C31" s="512"/>
      <c r="D31" s="512"/>
      <c r="E31" s="512"/>
      <c r="F31" s="512"/>
      <c r="G31" s="512"/>
      <c r="H31" s="512"/>
      <c r="I31" s="512"/>
      <c r="J31" s="512"/>
      <c r="K31" s="512"/>
      <c r="L31" s="512"/>
      <c r="M31" s="512"/>
      <c r="N31" s="512"/>
    </row>
  </sheetData>
  <sheetProtection formatCells="0" formatColumns="0" formatRows="0" insertRows="0" sort="0" autoFilter="0"/>
  <mergeCells count="9">
    <mergeCell ref="A31:N31"/>
    <mergeCell ref="K4:N4"/>
    <mergeCell ref="A1:N1"/>
    <mergeCell ref="G4:J4"/>
    <mergeCell ref="A3:A5"/>
    <mergeCell ref="B3:B5"/>
    <mergeCell ref="C4:F4"/>
    <mergeCell ref="C3:R3"/>
    <mergeCell ref="O4:R4"/>
  </mergeCells>
  <pageMargins left="0.39370078740157483" right="0.39370078740157483" top="0.59055118110236227" bottom="0.39370078740157483" header="0.31496062992125984" footer="0.31496062992125984"/>
  <pageSetup paperSize="9" scale="56"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view="pageBreakPreview" zoomScale="90" zoomScaleNormal="100" zoomScaleSheetLayoutView="90" workbookViewId="0">
      <selection activeCell="G1" sqref="G1:G1048576"/>
    </sheetView>
  </sheetViews>
  <sheetFormatPr defaultColWidth="9.109375" defaultRowHeight="13.8" x14ac:dyDescent="0.3"/>
  <cols>
    <col min="1" max="1" width="21.44140625" style="68" customWidth="1"/>
    <col min="2" max="6" width="23.6640625" style="68" customWidth="1"/>
    <col min="7" max="8" width="23.6640625" style="259" customWidth="1"/>
    <col min="9" max="16384" width="9.109375" style="68"/>
  </cols>
  <sheetData>
    <row r="1" spans="1:9" s="39" customFormat="1" ht="16.8" x14ac:dyDescent="0.3">
      <c r="A1" s="516" t="s">
        <v>495</v>
      </c>
      <c r="B1" s="516"/>
      <c r="C1" s="516"/>
      <c r="D1" s="516"/>
      <c r="E1" s="516"/>
      <c r="F1" s="516"/>
      <c r="G1" s="261"/>
      <c r="H1" s="261"/>
    </row>
    <row r="2" spans="1:9" s="39" customFormat="1" x14ac:dyDescent="0.3">
      <c r="A2" s="40"/>
      <c r="B2" s="40"/>
      <c r="C2" s="40"/>
      <c r="D2" s="40"/>
      <c r="E2" s="40"/>
      <c r="F2" s="40"/>
      <c r="G2" s="256"/>
      <c r="H2" s="256"/>
    </row>
    <row r="3" spans="1:9" s="42" customFormat="1" ht="46.8" x14ac:dyDescent="0.3">
      <c r="A3" s="44"/>
      <c r="B3" s="344" t="s">
        <v>763</v>
      </c>
      <c r="C3" s="344" t="s">
        <v>167</v>
      </c>
      <c r="D3" s="344" t="s">
        <v>744</v>
      </c>
      <c r="E3" s="344" t="s">
        <v>142</v>
      </c>
      <c r="F3" s="348" t="s">
        <v>140</v>
      </c>
      <c r="G3" s="344" t="s">
        <v>32</v>
      </c>
      <c r="H3" s="348" t="s">
        <v>768</v>
      </c>
      <c r="I3" s="250"/>
    </row>
    <row r="4" spans="1:9" s="42" customFormat="1" ht="31.2" x14ac:dyDescent="0.3">
      <c r="A4" s="8" t="s">
        <v>380</v>
      </c>
      <c r="B4" s="345" t="s">
        <v>591</v>
      </c>
      <c r="C4" s="345" t="s">
        <v>591</v>
      </c>
      <c r="D4" s="345" t="s">
        <v>591</v>
      </c>
      <c r="E4" s="345" t="s">
        <v>591</v>
      </c>
      <c r="F4" s="345" t="s">
        <v>591</v>
      </c>
      <c r="G4" s="345" t="s">
        <v>591</v>
      </c>
      <c r="H4" s="345" t="s">
        <v>627</v>
      </c>
    </row>
    <row r="5" spans="1:9" s="42" customFormat="1" ht="46.8" x14ac:dyDescent="0.3">
      <c r="A5" s="8" t="s">
        <v>381</v>
      </c>
      <c r="B5" s="345" t="s">
        <v>592</v>
      </c>
      <c r="C5" s="345" t="s">
        <v>592</v>
      </c>
      <c r="D5" s="345" t="s">
        <v>592</v>
      </c>
      <c r="E5" s="345" t="s">
        <v>592</v>
      </c>
      <c r="F5" s="345" t="s">
        <v>592</v>
      </c>
      <c r="G5" s="345" t="s">
        <v>592</v>
      </c>
      <c r="H5" s="345" t="s">
        <v>769</v>
      </c>
    </row>
    <row r="6" spans="1:9" s="42" customFormat="1" ht="31.2" x14ac:dyDescent="0.3">
      <c r="A6" s="8" t="s">
        <v>385</v>
      </c>
      <c r="B6" s="345" t="s">
        <v>593</v>
      </c>
      <c r="C6" s="345" t="s">
        <v>593</v>
      </c>
      <c r="D6" s="345" t="s">
        <v>593</v>
      </c>
      <c r="E6" s="345" t="s">
        <v>593</v>
      </c>
      <c r="F6" s="345" t="s">
        <v>593</v>
      </c>
      <c r="G6" s="345" t="s">
        <v>593</v>
      </c>
      <c r="H6" s="345" t="s">
        <v>770</v>
      </c>
    </row>
    <row r="7" spans="1:9" s="42" customFormat="1" ht="46.8" x14ac:dyDescent="0.3">
      <c r="A7" s="8" t="s">
        <v>391</v>
      </c>
      <c r="B7" s="345" t="s">
        <v>745</v>
      </c>
      <c r="C7" s="345" t="s">
        <v>745</v>
      </c>
      <c r="D7" s="345" t="s">
        <v>745</v>
      </c>
      <c r="E7" s="345" t="s">
        <v>745</v>
      </c>
      <c r="F7" s="345" t="s">
        <v>745</v>
      </c>
      <c r="G7" s="345" t="s">
        <v>745</v>
      </c>
      <c r="H7" s="345" t="s">
        <v>777</v>
      </c>
    </row>
    <row r="8" spans="1:9" s="42" customFormat="1" ht="46.8" x14ac:dyDescent="0.3">
      <c r="A8" s="343" t="s">
        <v>392</v>
      </c>
      <c r="B8" s="345" t="s">
        <v>594</v>
      </c>
      <c r="C8" s="345" t="s">
        <v>594</v>
      </c>
      <c r="D8" s="345" t="s">
        <v>594</v>
      </c>
      <c r="E8" s="345" t="s">
        <v>594</v>
      </c>
      <c r="F8" s="345" t="s">
        <v>594</v>
      </c>
      <c r="G8" s="345" t="s">
        <v>594</v>
      </c>
      <c r="H8" s="345" t="s">
        <v>771</v>
      </c>
    </row>
    <row r="9" spans="1:9" ht="93.6" x14ac:dyDescent="0.3">
      <c r="A9" s="252" t="s">
        <v>382</v>
      </c>
      <c r="B9" s="346" t="s">
        <v>758</v>
      </c>
      <c r="C9" s="346" t="s">
        <v>764</v>
      </c>
      <c r="D9" s="346" t="s">
        <v>746</v>
      </c>
      <c r="E9" s="345" t="s">
        <v>595</v>
      </c>
      <c r="F9" s="345" t="s">
        <v>596</v>
      </c>
      <c r="G9" s="346" t="s">
        <v>621</v>
      </c>
      <c r="H9" s="345" t="s">
        <v>778</v>
      </c>
    </row>
    <row r="10" spans="1:9" ht="124.8" x14ac:dyDescent="0.3">
      <c r="A10" s="8" t="s">
        <v>386</v>
      </c>
      <c r="B10" s="346" t="s">
        <v>759</v>
      </c>
      <c r="C10" s="346" t="s">
        <v>765</v>
      </c>
      <c r="D10" s="345" t="s">
        <v>747</v>
      </c>
      <c r="E10" s="345" t="s">
        <v>597</v>
      </c>
      <c r="F10" s="345" t="s">
        <v>772</v>
      </c>
      <c r="G10" s="345" t="s">
        <v>773</v>
      </c>
      <c r="H10" s="345" t="s">
        <v>779</v>
      </c>
    </row>
    <row r="11" spans="1:9" ht="46.8" x14ac:dyDescent="0.3">
      <c r="A11" s="8" t="s">
        <v>383</v>
      </c>
      <c r="B11" s="345" t="s">
        <v>760</v>
      </c>
      <c r="C11" s="345" t="s">
        <v>766</v>
      </c>
      <c r="D11" s="345" t="s">
        <v>748</v>
      </c>
      <c r="E11" s="345" t="s">
        <v>598</v>
      </c>
      <c r="F11" s="345" t="s">
        <v>599</v>
      </c>
      <c r="G11" s="345" t="s">
        <v>622</v>
      </c>
      <c r="H11" s="345" t="s">
        <v>780</v>
      </c>
    </row>
    <row r="12" spans="1:9" ht="31.2" x14ac:dyDescent="0.3">
      <c r="A12" s="343" t="s">
        <v>384</v>
      </c>
      <c r="B12" s="347" t="s">
        <v>727</v>
      </c>
      <c r="C12" s="347" t="s">
        <v>767</v>
      </c>
      <c r="D12" s="346" t="s">
        <v>749</v>
      </c>
      <c r="E12" s="345" t="s">
        <v>600</v>
      </c>
      <c r="F12" s="345" t="s">
        <v>601</v>
      </c>
      <c r="G12" s="347" t="s">
        <v>623</v>
      </c>
      <c r="H12" s="345" t="s">
        <v>774</v>
      </c>
    </row>
    <row r="13" spans="1:9" ht="78" x14ac:dyDescent="0.3">
      <c r="A13" s="252" t="s">
        <v>387</v>
      </c>
      <c r="B13" s="346" t="s">
        <v>724</v>
      </c>
      <c r="C13" s="346" t="s">
        <v>754</v>
      </c>
      <c r="D13" s="346" t="s">
        <v>750</v>
      </c>
      <c r="E13" s="345" t="s">
        <v>602</v>
      </c>
      <c r="F13" s="345" t="s">
        <v>602</v>
      </c>
      <c r="G13" s="346" t="s">
        <v>624</v>
      </c>
      <c r="H13" s="345" t="s">
        <v>769</v>
      </c>
    </row>
    <row r="14" spans="1:9" ht="78" x14ac:dyDescent="0.3">
      <c r="A14" s="8" t="s">
        <v>388</v>
      </c>
      <c r="B14" s="345" t="s">
        <v>761</v>
      </c>
      <c r="C14" s="345" t="s">
        <v>755</v>
      </c>
      <c r="D14" s="345" t="s">
        <v>751</v>
      </c>
      <c r="E14" s="345" t="s">
        <v>603</v>
      </c>
      <c r="F14" s="345" t="s">
        <v>603</v>
      </c>
      <c r="G14" s="345" t="s">
        <v>775</v>
      </c>
      <c r="H14" s="345" t="s">
        <v>770</v>
      </c>
    </row>
    <row r="15" spans="1:9" ht="62.4" x14ac:dyDescent="0.3">
      <c r="A15" s="8" t="s">
        <v>389</v>
      </c>
      <c r="B15" s="345" t="s">
        <v>762</v>
      </c>
      <c r="C15" s="345" t="s">
        <v>756</v>
      </c>
      <c r="D15" s="345" t="s">
        <v>752</v>
      </c>
      <c r="E15" s="345" t="s">
        <v>604</v>
      </c>
      <c r="F15" s="345" t="s">
        <v>604</v>
      </c>
      <c r="G15" s="345" t="s">
        <v>625</v>
      </c>
      <c r="H15" s="345" t="s">
        <v>777</v>
      </c>
    </row>
    <row r="16" spans="1:9" ht="62.4" x14ac:dyDescent="0.3">
      <c r="A16" s="8" t="s">
        <v>390</v>
      </c>
      <c r="B16" s="347" t="s">
        <v>727</v>
      </c>
      <c r="C16" s="347" t="s">
        <v>757</v>
      </c>
      <c r="D16" s="347" t="s">
        <v>753</v>
      </c>
      <c r="E16" s="345" t="s">
        <v>605</v>
      </c>
      <c r="F16" s="345" t="s">
        <v>605</v>
      </c>
      <c r="G16" s="347" t="s">
        <v>626</v>
      </c>
      <c r="H16" s="345" t="s">
        <v>771</v>
      </c>
    </row>
    <row r="17" spans="3:7" ht="15.6" x14ac:dyDescent="0.3">
      <c r="C17" s="259"/>
      <c r="G17" s="251"/>
    </row>
  </sheetData>
  <mergeCells count="1">
    <mergeCell ref="A1:F1"/>
  </mergeCells>
  <hyperlinks>
    <hyperlink ref="D16" r:id="rId1"/>
    <hyperlink ref="D8" r:id="rId2"/>
    <hyperlink ref="B8" r:id="rId3"/>
    <hyperlink ref="B16" r:id="rId4" display="mailto:economica@admoil.ru"/>
    <hyperlink ref="C8" r:id="rId5"/>
    <hyperlink ref="C16" r:id="rId6"/>
    <hyperlink ref="C12" r:id="rId7"/>
    <hyperlink ref="B12" r:id="rId8" display="mailto:economica@admoil.ru"/>
    <hyperlink ref="G12" r:id="rId9"/>
    <hyperlink ref="G16" r:id="rId10"/>
    <hyperlink ref="G8" r:id="rId11"/>
    <hyperlink ref="E8" r:id="rId12"/>
    <hyperlink ref="F8" r:id="rId13"/>
    <hyperlink ref="H8" r:id="rId14"/>
    <hyperlink ref="H12" r:id="rId15"/>
  </hyperlinks>
  <pageMargins left="0.39370078740157483" right="0.39370078740157483" top="0.59055118110236227" bottom="0.39370078740157483" header="0.31496062992125984" footer="0.31496062992125984"/>
  <pageSetup paperSize="9" scale="50" fitToHeight="0" orientation="portrait"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9"/>
  <sheetViews>
    <sheetView workbookViewId="0">
      <pane ySplit="4" topLeftCell="A5" activePane="bottomLeft" state="frozen"/>
      <selection pane="bottomLeft" activeCell="G5" sqref="G5:G7"/>
    </sheetView>
  </sheetViews>
  <sheetFormatPr defaultColWidth="9.109375" defaultRowHeight="15.6" x14ac:dyDescent="0.3"/>
  <cols>
    <col min="1" max="1" width="10.6640625" style="31" bestFit="1" customWidth="1"/>
    <col min="2" max="2" width="11.33203125" style="31" bestFit="1" customWidth="1"/>
    <col min="3" max="3" width="10.109375" style="31" bestFit="1" customWidth="1"/>
    <col min="4" max="4" width="10.33203125" style="31" bestFit="1" customWidth="1"/>
    <col min="5" max="5" width="9.5546875" style="31" bestFit="1" customWidth="1"/>
    <col min="6" max="6" width="10.33203125" style="31" bestFit="1" customWidth="1"/>
    <col min="7" max="7" width="84.109375" style="31" customWidth="1"/>
    <col min="8" max="8" width="9.109375" style="31" customWidth="1"/>
    <col min="9" max="16384" width="9.109375" style="31"/>
  </cols>
  <sheetData>
    <row r="1" spans="1:13" ht="16.8" x14ac:dyDescent="0.3">
      <c r="A1" s="538" t="s">
        <v>176</v>
      </c>
      <c r="B1" s="538"/>
      <c r="C1" s="538"/>
      <c r="D1" s="538"/>
      <c r="E1" s="538"/>
      <c r="F1" s="538"/>
      <c r="G1" s="538"/>
      <c r="H1" s="70"/>
      <c r="I1" s="70"/>
      <c r="J1" s="70"/>
      <c r="K1" s="70"/>
      <c r="L1" s="70"/>
      <c r="M1" s="70"/>
    </row>
    <row r="2" spans="1:13" ht="16.8" x14ac:dyDescent="0.3">
      <c r="A2" s="538" t="s">
        <v>181</v>
      </c>
      <c r="B2" s="538"/>
      <c r="C2" s="538"/>
      <c r="D2" s="538"/>
      <c r="E2" s="538"/>
      <c r="F2" s="538"/>
      <c r="G2" s="538"/>
      <c r="H2" s="70"/>
      <c r="I2" s="70"/>
      <c r="J2" s="70"/>
      <c r="K2" s="70"/>
      <c r="L2" s="70"/>
      <c r="M2" s="70"/>
    </row>
    <row r="4" spans="1:13" ht="26.25" customHeight="1" x14ac:dyDescent="0.3">
      <c r="A4" s="71" t="s">
        <v>170</v>
      </c>
      <c r="B4" s="72" t="s">
        <v>171</v>
      </c>
      <c r="C4" s="71" t="s">
        <v>172</v>
      </c>
      <c r="D4" s="71" t="s">
        <v>173</v>
      </c>
      <c r="E4" s="73" t="s">
        <v>183</v>
      </c>
      <c r="F4" s="73" t="s">
        <v>393</v>
      </c>
      <c r="G4" s="71" t="s">
        <v>175</v>
      </c>
    </row>
    <row r="5" spans="1:13" s="32" customFormat="1" ht="54" customHeight="1" x14ac:dyDescent="0.3">
      <c r="A5" s="529" t="s">
        <v>174</v>
      </c>
      <c r="B5" s="75" t="s">
        <v>374</v>
      </c>
      <c r="C5" s="540"/>
      <c r="D5" s="532" t="s">
        <v>179</v>
      </c>
      <c r="E5" s="532"/>
      <c r="F5" s="532" t="s">
        <v>179</v>
      </c>
      <c r="G5" s="542" t="s">
        <v>441</v>
      </c>
    </row>
    <row r="6" spans="1:13" s="32" customFormat="1" ht="54" customHeight="1" x14ac:dyDescent="0.3">
      <c r="A6" s="530"/>
      <c r="B6" s="76" t="s">
        <v>440</v>
      </c>
      <c r="C6" s="539"/>
      <c r="D6" s="533"/>
      <c r="E6" s="533"/>
      <c r="F6" s="533"/>
      <c r="G6" s="543"/>
    </row>
    <row r="7" spans="1:13" s="32" customFormat="1" ht="54" customHeight="1" x14ac:dyDescent="0.3">
      <c r="A7" s="531"/>
      <c r="B7" s="77" t="s">
        <v>375</v>
      </c>
      <c r="C7" s="541"/>
      <c r="D7" s="534"/>
      <c r="E7" s="534"/>
      <c r="F7" s="534"/>
      <c r="G7" s="544"/>
    </row>
    <row r="8" spans="1:13" s="32" customFormat="1" ht="17.25" customHeight="1" x14ac:dyDescent="0.3">
      <c r="A8" s="75" t="s">
        <v>232</v>
      </c>
      <c r="B8" s="539" t="s">
        <v>180</v>
      </c>
      <c r="C8" s="532" t="s">
        <v>179</v>
      </c>
      <c r="D8" s="532"/>
      <c r="E8" s="532" t="s">
        <v>179</v>
      </c>
      <c r="F8" s="532"/>
      <c r="G8" s="535" t="s">
        <v>182</v>
      </c>
    </row>
    <row r="9" spans="1:13" s="32" customFormat="1" ht="17.25" customHeight="1" x14ac:dyDescent="0.3">
      <c r="A9" s="76" t="s">
        <v>233</v>
      </c>
      <c r="B9" s="539"/>
      <c r="C9" s="533"/>
      <c r="D9" s="533"/>
      <c r="E9" s="533"/>
      <c r="F9" s="533"/>
      <c r="G9" s="536"/>
    </row>
    <row r="10" spans="1:13" s="32" customFormat="1" ht="17.25" customHeight="1" x14ac:dyDescent="0.3">
      <c r="A10" s="76" t="s">
        <v>177</v>
      </c>
      <c r="B10" s="539"/>
      <c r="C10" s="533"/>
      <c r="D10" s="533"/>
      <c r="E10" s="533"/>
      <c r="F10" s="533"/>
      <c r="G10" s="536"/>
    </row>
    <row r="11" spans="1:13" s="32" customFormat="1" ht="17.25" customHeight="1" x14ac:dyDescent="0.3">
      <c r="A11" s="76" t="s">
        <v>178</v>
      </c>
      <c r="B11" s="539"/>
      <c r="C11" s="533"/>
      <c r="D11" s="533"/>
      <c r="E11" s="533"/>
      <c r="F11" s="533"/>
      <c r="G11" s="536"/>
    </row>
    <row r="12" spans="1:13" s="32" customFormat="1" ht="32.25" customHeight="1" x14ac:dyDescent="0.3">
      <c r="A12" s="529" t="s">
        <v>234</v>
      </c>
      <c r="B12" s="75" t="s">
        <v>376</v>
      </c>
      <c r="C12" s="532"/>
      <c r="D12" s="532"/>
      <c r="E12" s="532"/>
      <c r="F12" s="532"/>
      <c r="G12" s="535" t="s">
        <v>442</v>
      </c>
    </row>
    <row r="13" spans="1:13" s="32" customFormat="1" ht="32.25" customHeight="1" x14ac:dyDescent="0.3">
      <c r="A13" s="530"/>
      <c r="B13" s="76" t="s">
        <v>377</v>
      </c>
      <c r="C13" s="533"/>
      <c r="D13" s="533"/>
      <c r="E13" s="533"/>
      <c r="F13" s="533"/>
      <c r="G13" s="536"/>
    </row>
    <row r="14" spans="1:13" s="32" customFormat="1" ht="32.25" customHeight="1" x14ac:dyDescent="0.3">
      <c r="A14" s="530"/>
      <c r="B14" s="76" t="s">
        <v>432</v>
      </c>
      <c r="C14" s="533"/>
      <c r="D14" s="533"/>
      <c r="E14" s="533"/>
      <c r="F14" s="533"/>
      <c r="G14" s="536"/>
    </row>
    <row r="15" spans="1:13" s="32" customFormat="1" ht="32.25" customHeight="1" x14ac:dyDescent="0.3">
      <c r="A15" s="531"/>
      <c r="B15" s="77" t="s">
        <v>177</v>
      </c>
      <c r="C15" s="534"/>
      <c r="D15" s="534"/>
      <c r="E15" s="534"/>
      <c r="F15" s="534"/>
      <c r="G15" s="537"/>
    </row>
    <row r="16" spans="1:13" s="32" customFormat="1" ht="21" customHeight="1" x14ac:dyDescent="0.3">
      <c r="A16" s="529" t="s">
        <v>235</v>
      </c>
      <c r="B16" s="75" t="s">
        <v>378</v>
      </c>
      <c r="C16" s="532"/>
      <c r="D16" s="532"/>
      <c r="E16" s="532"/>
      <c r="F16" s="532"/>
      <c r="G16" s="535" t="s">
        <v>443</v>
      </c>
    </row>
    <row r="17" spans="1:7" s="32" customFormat="1" ht="21" customHeight="1" x14ac:dyDescent="0.3">
      <c r="A17" s="530"/>
      <c r="B17" s="76" t="s">
        <v>433</v>
      </c>
      <c r="C17" s="533"/>
      <c r="D17" s="533"/>
      <c r="E17" s="533"/>
      <c r="F17" s="533"/>
      <c r="G17" s="536"/>
    </row>
    <row r="18" spans="1:7" s="32" customFormat="1" ht="21" customHeight="1" x14ac:dyDescent="0.3">
      <c r="A18" s="531"/>
      <c r="B18" s="77" t="s">
        <v>233</v>
      </c>
      <c r="C18" s="534"/>
      <c r="D18" s="534"/>
      <c r="E18" s="534"/>
      <c r="F18" s="534"/>
      <c r="G18" s="537"/>
    </row>
    <row r="19" spans="1:7" s="32" customFormat="1" ht="83.25" customHeight="1" x14ac:dyDescent="0.3">
      <c r="A19" s="73" t="s">
        <v>236</v>
      </c>
      <c r="B19" s="73" t="s">
        <v>379</v>
      </c>
      <c r="C19" s="73"/>
      <c r="D19" s="73"/>
      <c r="E19" s="73"/>
      <c r="F19" s="73"/>
      <c r="G19" s="78" t="s">
        <v>190</v>
      </c>
    </row>
    <row r="20" spans="1:7" x14ac:dyDescent="0.3">
      <c r="A20" s="74"/>
      <c r="B20" s="74"/>
      <c r="C20" s="74"/>
      <c r="D20" s="74"/>
      <c r="E20" s="74"/>
      <c r="F20" s="74"/>
      <c r="G20" s="74"/>
    </row>
    <row r="21" spans="1:7" x14ac:dyDescent="0.3">
      <c r="A21" s="74"/>
      <c r="B21" s="74"/>
      <c r="C21" s="74"/>
      <c r="D21" s="74"/>
      <c r="E21" s="74"/>
      <c r="F21" s="74"/>
      <c r="G21" s="74"/>
    </row>
    <row r="22" spans="1:7" x14ac:dyDescent="0.3">
      <c r="A22" s="74"/>
      <c r="B22" s="74"/>
      <c r="C22" s="74"/>
      <c r="D22" s="74"/>
      <c r="E22" s="74"/>
      <c r="F22" s="74"/>
      <c r="G22" s="74"/>
    </row>
    <row r="23" spans="1:7" x14ac:dyDescent="0.3">
      <c r="A23" s="74"/>
      <c r="B23" s="74"/>
      <c r="C23" s="74"/>
      <c r="D23" s="74"/>
      <c r="E23" s="74"/>
      <c r="F23" s="74"/>
      <c r="G23" s="74"/>
    </row>
    <row r="24" spans="1:7" x14ac:dyDescent="0.3">
      <c r="A24" s="74"/>
      <c r="B24" s="74"/>
      <c r="C24" s="74"/>
      <c r="D24" s="74"/>
      <c r="E24" s="74"/>
      <c r="F24" s="74"/>
      <c r="G24" s="74"/>
    </row>
    <row r="25" spans="1:7" x14ac:dyDescent="0.3">
      <c r="A25" s="74"/>
      <c r="B25" s="74"/>
      <c r="C25" s="74"/>
      <c r="D25" s="74"/>
      <c r="E25" s="74"/>
      <c r="F25" s="74"/>
      <c r="G25" s="74"/>
    </row>
    <row r="26" spans="1:7" x14ac:dyDescent="0.3">
      <c r="A26" s="74"/>
      <c r="B26" s="74"/>
      <c r="C26" s="74"/>
      <c r="D26" s="74"/>
      <c r="E26" s="74"/>
      <c r="F26" s="74"/>
      <c r="G26" s="74"/>
    </row>
    <row r="27" spans="1:7" x14ac:dyDescent="0.3">
      <c r="A27" s="74"/>
      <c r="B27" s="74"/>
      <c r="C27" s="74"/>
      <c r="D27" s="74"/>
      <c r="E27" s="74"/>
      <c r="F27" s="74"/>
      <c r="G27" s="74"/>
    </row>
    <row r="28" spans="1:7" x14ac:dyDescent="0.3">
      <c r="A28" s="74"/>
      <c r="B28" s="74"/>
      <c r="C28" s="74"/>
      <c r="D28" s="74"/>
      <c r="E28" s="74"/>
      <c r="F28" s="74"/>
      <c r="G28" s="74"/>
    </row>
    <row r="29" spans="1:7" x14ac:dyDescent="0.3">
      <c r="A29" s="74"/>
      <c r="B29" s="74"/>
      <c r="C29" s="74"/>
      <c r="D29" s="74"/>
      <c r="E29" s="74"/>
      <c r="F29" s="74"/>
      <c r="G29" s="74"/>
    </row>
    <row r="30" spans="1:7" x14ac:dyDescent="0.3">
      <c r="A30" s="74"/>
      <c r="B30" s="74"/>
      <c r="C30" s="74"/>
      <c r="D30" s="74"/>
      <c r="E30" s="74"/>
      <c r="F30" s="74"/>
      <c r="G30" s="74"/>
    </row>
    <row r="31" spans="1:7" x14ac:dyDescent="0.3">
      <c r="A31" s="74"/>
      <c r="B31" s="74"/>
      <c r="C31" s="74"/>
      <c r="D31" s="74"/>
      <c r="E31" s="74"/>
      <c r="F31" s="74"/>
      <c r="G31" s="74"/>
    </row>
    <row r="32" spans="1:7" x14ac:dyDescent="0.3">
      <c r="A32" s="74"/>
      <c r="B32" s="74"/>
      <c r="C32" s="74"/>
      <c r="D32" s="74"/>
      <c r="E32" s="74"/>
      <c r="F32" s="74"/>
      <c r="G32" s="74"/>
    </row>
    <row r="33" spans="1:7" x14ac:dyDescent="0.3">
      <c r="A33" s="74"/>
      <c r="B33" s="74"/>
      <c r="C33" s="74"/>
      <c r="D33" s="74"/>
      <c r="E33" s="74"/>
      <c r="F33" s="74"/>
      <c r="G33" s="74"/>
    </row>
    <row r="34" spans="1:7" x14ac:dyDescent="0.3">
      <c r="A34" s="74"/>
      <c r="B34" s="74"/>
      <c r="C34" s="74"/>
      <c r="D34" s="74"/>
      <c r="E34" s="74"/>
      <c r="F34" s="74"/>
      <c r="G34" s="74"/>
    </row>
    <row r="35" spans="1:7" x14ac:dyDescent="0.3">
      <c r="A35" s="74"/>
      <c r="B35" s="74"/>
      <c r="C35" s="74"/>
      <c r="D35" s="74"/>
      <c r="E35" s="74"/>
      <c r="F35" s="74"/>
      <c r="G35" s="74"/>
    </row>
    <row r="36" spans="1:7" x14ac:dyDescent="0.3">
      <c r="A36" s="74"/>
      <c r="B36" s="74"/>
      <c r="C36" s="74"/>
      <c r="D36" s="74"/>
      <c r="E36" s="74"/>
      <c r="F36" s="74"/>
      <c r="G36" s="74"/>
    </row>
    <row r="37" spans="1:7" x14ac:dyDescent="0.3">
      <c r="A37" s="74"/>
      <c r="B37" s="74"/>
      <c r="C37" s="74"/>
      <c r="D37" s="74"/>
      <c r="E37" s="74"/>
      <c r="F37" s="74"/>
      <c r="G37" s="74"/>
    </row>
    <row r="38" spans="1:7" x14ac:dyDescent="0.3">
      <c r="A38" s="74"/>
      <c r="B38" s="74"/>
      <c r="C38" s="74"/>
      <c r="D38" s="74"/>
      <c r="E38" s="74"/>
      <c r="F38" s="74"/>
      <c r="G38" s="74"/>
    </row>
    <row r="39" spans="1:7" x14ac:dyDescent="0.3">
      <c r="A39" s="74"/>
      <c r="B39" s="74"/>
      <c r="C39" s="74"/>
      <c r="D39" s="74"/>
      <c r="E39" s="74"/>
      <c r="F39" s="74"/>
      <c r="G39" s="74"/>
    </row>
    <row r="40" spans="1:7" x14ac:dyDescent="0.3">
      <c r="A40" s="74"/>
      <c r="B40" s="74"/>
      <c r="C40" s="74"/>
      <c r="D40" s="74"/>
      <c r="E40" s="74"/>
      <c r="F40" s="74"/>
      <c r="G40" s="74"/>
    </row>
    <row r="41" spans="1:7" x14ac:dyDescent="0.3">
      <c r="A41" s="74"/>
      <c r="B41" s="74"/>
      <c r="C41" s="74"/>
      <c r="D41" s="74"/>
      <c r="E41" s="74"/>
      <c r="F41" s="74"/>
      <c r="G41" s="74"/>
    </row>
    <row r="42" spans="1:7" x14ac:dyDescent="0.3">
      <c r="A42" s="74"/>
      <c r="B42" s="74"/>
      <c r="C42" s="74"/>
      <c r="D42" s="74"/>
      <c r="E42" s="74"/>
      <c r="F42" s="74"/>
      <c r="G42" s="74"/>
    </row>
    <row r="43" spans="1:7" x14ac:dyDescent="0.3">
      <c r="A43" s="74"/>
      <c r="B43" s="74"/>
      <c r="C43" s="74"/>
      <c r="D43" s="74"/>
      <c r="E43" s="74"/>
      <c r="F43" s="74"/>
      <c r="G43" s="74"/>
    </row>
    <row r="44" spans="1:7" x14ac:dyDescent="0.3">
      <c r="A44" s="74"/>
      <c r="B44" s="74"/>
      <c r="C44" s="74"/>
      <c r="D44" s="74"/>
      <c r="E44" s="74"/>
      <c r="F44" s="74"/>
      <c r="G44" s="74"/>
    </row>
    <row r="45" spans="1:7" x14ac:dyDescent="0.3">
      <c r="A45" s="74"/>
      <c r="B45" s="74"/>
      <c r="C45" s="74"/>
      <c r="D45" s="74"/>
      <c r="E45" s="74"/>
      <c r="F45" s="74"/>
      <c r="G45" s="74"/>
    </row>
    <row r="46" spans="1:7" x14ac:dyDescent="0.3">
      <c r="A46" s="74"/>
      <c r="B46" s="74"/>
      <c r="C46" s="74"/>
      <c r="D46" s="74"/>
      <c r="E46" s="74"/>
      <c r="F46" s="74"/>
      <c r="G46" s="74"/>
    </row>
    <row r="47" spans="1:7" x14ac:dyDescent="0.3">
      <c r="A47" s="74"/>
      <c r="B47" s="74"/>
      <c r="C47" s="74"/>
      <c r="D47" s="74"/>
      <c r="E47" s="74"/>
      <c r="F47" s="74"/>
      <c r="G47" s="74"/>
    </row>
    <row r="48" spans="1:7" x14ac:dyDescent="0.3">
      <c r="A48" s="74"/>
      <c r="B48" s="74"/>
      <c r="C48" s="74"/>
      <c r="D48" s="74"/>
      <c r="E48" s="74"/>
      <c r="F48" s="74"/>
      <c r="G48" s="74"/>
    </row>
    <row r="49" spans="1:7" x14ac:dyDescent="0.3">
      <c r="A49" s="74"/>
      <c r="B49" s="74"/>
      <c r="C49" s="74"/>
      <c r="D49" s="74"/>
      <c r="E49" s="74"/>
      <c r="F49" s="74"/>
      <c r="G49" s="74"/>
    </row>
    <row r="50" spans="1:7" x14ac:dyDescent="0.3">
      <c r="A50" s="74"/>
      <c r="B50" s="74"/>
      <c r="C50" s="74"/>
      <c r="D50" s="74"/>
      <c r="E50" s="74"/>
      <c r="F50" s="74"/>
      <c r="G50" s="74"/>
    </row>
    <row r="51" spans="1:7" x14ac:dyDescent="0.3">
      <c r="A51" s="74"/>
      <c r="B51" s="74"/>
      <c r="C51" s="74"/>
      <c r="D51" s="74"/>
      <c r="E51" s="74"/>
      <c r="F51" s="74"/>
      <c r="G51" s="74"/>
    </row>
    <row r="52" spans="1:7" x14ac:dyDescent="0.3">
      <c r="A52" s="74"/>
      <c r="B52" s="74"/>
      <c r="C52" s="74"/>
      <c r="D52" s="74"/>
      <c r="E52" s="74"/>
      <c r="F52" s="74"/>
      <c r="G52" s="74"/>
    </row>
    <row r="53" spans="1:7" x14ac:dyDescent="0.3">
      <c r="A53" s="74"/>
      <c r="B53" s="74"/>
      <c r="C53" s="74"/>
      <c r="D53" s="74"/>
      <c r="E53" s="74"/>
      <c r="F53" s="74"/>
      <c r="G53" s="74"/>
    </row>
    <row r="54" spans="1:7" x14ac:dyDescent="0.3">
      <c r="A54" s="74"/>
      <c r="B54" s="74"/>
      <c r="C54" s="74"/>
      <c r="D54" s="74"/>
      <c r="E54" s="74"/>
      <c r="F54" s="74"/>
      <c r="G54" s="74"/>
    </row>
    <row r="55" spans="1:7" x14ac:dyDescent="0.3">
      <c r="A55" s="74"/>
      <c r="B55" s="74"/>
      <c r="C55" s="74"/>
      <c r="D55" s="74"/>
      <c r="E55" s="74"/>
      <c r="F55" s="74"/>
      <c r="G55" s="74"/>
    </row>
    <row r="56" spans="1:7" x14ac:dyDescent="0.3">
      <c r="A56" s="74"/>
      <c r="B56" s="74"/>
      <c r="C56" s="74"/>
      <c r="D56" s="74"/>
      <c r="E56" s="74"/>
      <c r="F56" s="74"/>
      <c r="G56" s="74"/>
    </row>
    <row r="57" spans="1:7" x14ac:dyDescent="0.3">
      <c r="A57" s="74"/>
      <c r="B57" s="74"/>
      <c r="C57" s="74"/>
      <c r="D57" s="74"/>
      <c r="E57" s="74"/>
      <c r="F57" s="74"/>
      <c r="G57" s="74"/>
    </row>
    <row r="58" spans="1:7" x14ac:dyDescent="0.3">
      <c r="A58" s="74"/>
      <c r="B58" s="74"/>
      <c r="C58" s="74"/>
      <c r="D58" s="74"/>
      <c r="E58" s="74"/>
      <c r="F58" s="74"/>
      <c r="G58" s="74"/>
    </row>
    <row r="59" spans="1:7" x14ac:dyDescent="0.3">
      <c r="A59" s="74"/>
      <c r="B59" s="74"/>
      <c r="C59" s="74"/>
      <c r="D59" s="74"/>
      <c r="E59" s="74"/>
      <c r="F59" s="74"/>
      <c r="G59" s="74"/>
    </row>
    <row r="60" spans="1:7" x14ac:dyDescent="0.3">
      <c r="A60" s="74"/>
      <c r="B60" s="74"/>
      <c r="C60" s="74"/>
      <c r="D60" s="74"/>
      <c r="E60" s="74"/>
      <c r="F60" s="74"/>
      <c r="G60" s="74"/>
    </row>
    <row r="61" spans="1:7" x14ac:dyDescent="0.3">
      <c r="A61" s="74"/>
      <c r="B61" s="74"/>
      <c r="C61" s="74"/>
      <c r="D61" s="74"/>
      <c r="E61" s="74"/>
      <c r="F61" s="74"/>
      <c r="G61" s="74"/>
    </row>
    <row r="62" spans="1:7" x14ac:dyDescent="0.3">
      <c r="A62" s="74"/>
      <c r="B62" s="74"/>
      <c r="C62" s="74"/>
      <c r="D62" s="74"/>
      <c r="E62" s="74"/>
      <c r="F62" s="74"/>
      <c r="G62" s="74"/>
    </row>
    <row r="63" spans="1:7" x14ac:dyDescent="0.3">
      <c r="A63" s="74"/>
      <c r="B63" s="74"/>
      <c r="C63" s="74"/>
      <c r="D63" s="74"/>
      <c r="E63" s="74"/>
      <c r="F63" s="74"/>
      <c r="G63" s="74"/>
    </row>
    <row r="64" spans="1:7" x14ac:dyDescent="0.3">
      <c r="A64" s="74"/>
      <c r="B64" s="74"/>
      <c r="C64" s="74"/>
      <c r="D64" s="74"/>
      <c r="E64" s="74"/>
      <c r="F64" s="74"/>
      <c r="G64" s="74"/>
    </row>
    <row r="65" spans="1:7" x14ac:dyDescent="0.3">
      <c r="A65" s="74"/>
      <c r="B65" s="74"/>
      <c r="C65" s="74"/>
      <c r="D65" s="74"/>
      <c r="E65" s="74"/>
      <c r="F65" s="74"/>
      <c r="G65" s="74"/>
    </row>
    <row r="66" spans="1:7" x14ac:dyDescent="0.3">
      <c r="A66" s="74"/>
      <c r="B66" s="74"/>
      <c r="C66" s="74"/>
      <c r="D66" s="74"/>
      <c r="E66" s="74"/>
      <c r="F66" s="74"/>
      <c r="G66" s="74"/>
    </row>
    <row r="67" spans="1:7" x14ac:dyDescent="0.3">
      <c r="A67" s="74"/>
      <c r="B67" s="74"/>
      <c r="C67" s="74"/>
      <c r="D67" s="74"/>
      <c r="E67" s="74"/>
      <c r="F67" s="74"/>
      <c r="G67" s="74"/>
    </row>
    <row r="68" spans="1:7" x14ac:dyDescent="0.3">
      <c r="A68" s="74"/>
      <c r="B68" s="74"/>
      <c r="C68" s="74"/>
      <c r="D68" s="74"/>
      <c r="E68" s="74"/>
      <c r="F68" s="74"/>
      <c r="G68" s="74"/>
    </row>
    <row r="69" spans="1:7" x14ac:dyDescent="0.3">
      <c r="A69" s="74"/>
      <c r="B69" s="74"/>
      <c r="C69" s="74"/>
      <c r="D69" s="74"/>
      <c r="E69" s="74"/>
      <c r="F69" s="74"/>
      <c r="G69" s="74"/>
    </row>
    <row r="70" spans="1:7" x14ac:dyDescent="0.3">
      <c r="A70" s="74"/>
      <c r="B70" s="74"/>
      <c r="C70" s="74"/>
      <c r="D70" s="74"/>
      <c r="E70" s="74"/>
      <c r="F70" s="74"/>
      <c r="G70" s="74"/>
    </row>
    <row r="71" spans="1:7" x14ac:dyDescent="0.3">
      <c r="A71" s="74"/>
      <c r="B71" s="74"/>
      <c r="C71" s="74"/>
      <c r="D71" s="74"/>
      <c r="E71" s="74"/>
      <c r="F71" s="74"/>
      <c r="G71" s="74"/>
    </row>
    <row r="72" spans="1:7" x14ac:dyDescent="0.3">
      <c r="A72" s="74"/>
      <c r="B72" s="74"/>
      <c r="C72" s="74"/>
      <c r="D72" s="74"/>
      <c r="E72" s="74"/>
      <c r="F72" s="74"/>
      <c r="G72" s="74"/>
    </row>
    <row r="73" spans="1:7" x14ac:dyDescent="0.3">
      <c r="A73" s="74"/>
      <c r="B73" s="74"/>
      <c r="C73" s="74"/>
      <c r="D73" s="74"/>
      <c r="E73" s="74"/>
      <c r="F73" s="74"/>
      <c r="G73" s="74"/>
    </row>
    <row r="74" spans="1:7" x14ac:dyDescent="0.3">
      <c r="A74" s="74"/>
      <c r="B74" s="74"/>
      <c r="C74" s="74"/>
      <c r="D74" s="74"/>
      <c r="E74" s="74"/>
      <c r="F74" s="74"/>
      <c r="G74" s="74"/>
    </row>
    <row r="75" spans="1:7" x14ac:dyDescent="0.3">
      <c r="A75" s="74"/>
      <c r="B75" s="74"/>
      <c r="C75" s="74"/>
      <c r="D75" s="74"/>
      <c r="E75" s="74"/>
      <c r="F75" s="74"/>
      <c r="G75" s="74"/>
    </row>
    <row r="76" spans="1:7" x14ac:dyDescent="0.3">
      <c r="A76" s="74"/>
      <c r="B76" s="74"/>
      <c r="C76" s="74"/>
      <c r="D76" s="74"/>
      <c r="E76" s="74"/>
      <c r="F76" s="74"/>
      <c r="G76" s="74"/>
    </row>
    <row r="77" spans="1:7" x14ac:dyDescent="0.3">
      <c r="A77" s="74"/>
      <c r="B77" s="74"/>
      <c r="C77" s="74"/>
      <c r="D77" s="74"/>
      <c r="E77" s="74"/>
      <c r="F77" s="74"/>
      <c r="G77" s="74"/>
    </row>
    <row r="78" spans="1:7" x14ac:dyDescent="0.3">
      <c r="A78" s="74"/>
      <c r="B78" s="74"/>
      <c r="C78" s="74"/>
      <c r="D78" s="74"/>
      <c r="E78" s="74"/>
      <c r="F78" s="74"/>
      <c r="G78" s="74"/>
    </row>
    <row r="79" spans="1:7" x14ac:dyDescent="0.3">
      <c r="A79" s="74"/>
      <c r="B79" s="74"/>
      <c r="C79" s="74"/>
      <c r="D79" s="74"/>
      <c r="E79" s="74"/>
      <c r="F79" s="74"/>
      <c r="G79" s="74"/>
    </row>
  </sheetData>
  <mergeCells count="26">
    <mergeCell ref="A1:G1"/>
    <mergeCell ref="A2:G2"/>
    <mergeCell ref="B8:B11"/>
    <mergeCell ref="C8:C11"/>
    <mergeCell ref="D8:D11"/>
    <mergeCell ref="F8:F11"/>
    <mergeCell ref="G8:G11"/>
    <mergeCell ref="A5:A7"/>
    <mergeCell ref="C5:C7"/>
    <mergeCell ref="D5:D7"/>
    <mergeCell ref="F5:F7"/>
    <mergeCell ref="G5:G7"/>
    <mergeCell ref="E5:E7"/>
    <mergeCell ref="E8:E11"/>
    <mergeCell ref="A16:A18"/>
    <mergeCell ref="C16:C18"/>
    <mergeCell ref="D16:D18"/>
    <mergeCell ref="F16:F18"/>
    <mergeCell ref="G16:G18"/>
    <mergeCell ref="E16:E18"/>
    <mergeCell ref="A12:A15"/>
    <mergeCell ref="C12:C15"/>
    <mergeCell ref="D12:D15"/>
    <mergeCell ref="F12:F15"/>
    <mergeCell ref="G12:G15"/>
    <mergeCell ref="E12:E15"/>
  </mergeCells>
  <pageMargins left="0.59055118110236227" right="0.39370078740157483" top="0.39370078740157483" bottom="0.39370078740157483" header="0.31496062992125984" footer="0.31496062992125984"/>
  <pageSetup paperSize="9" scale="93"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0000"/>
  </sheetPr>
  <dimension ref="A1:H57"/>
  <sheetViews>
    <sheetView zoomScaleNormal="100" workbookViewId="0"/>
  </sheetViews>
  <sheetFormatPr defaultColWidth="9.109375" defaultRowHeight="18" x14ac:dyDescent="0.35"/>
  <cols>
    <col min="1" max="1" width="10.5546875" style="1" bestFit="1" customWidth="1"/>
    <col min="2" max="2" width="6.44140625" style="1" bestFit="1" customWidth="1"/>
    <col min="3" max="3" width="32.33203125" style="2" bestFit="1" customWidth="1"/>
    <col min="4" max="4" width="13" style="5" bestFit="1" customWidth="1"/>
    <col min="5" max="5" width="13.33203125" style="5" customWidth="1"/>
    <col min="6" max="6" width="5.44140625" style="1" bestFit="1" customWidth="1"/>
    <col min="7" max="7" width="32.109375" style="1" bestFit="1" customWidth="1"/>
    <col min="8" max="8" width="37.44140625" style="1" bestFit="1" customWidth="1"/>
    <col min="9" max="16384" width="9.109375" style="1"/>
  </cols>
  <sheetData>
    <row r="1" spans="1:8" x14ac:dyDescent="0.35">
      <c r="A1" s="1" t="s">
        <v>2</v>
      </c>
      <c r="B1" s="5">
        <v>2017</v>
      </c>
      <c r="C1" s="3" t="s">
        <v>7</v>
      </c>
      <c r="D1" s="6">
        <v>42736</v>
      </c>
      <c r="E1" s="5" t="s">
        <v>42</v>
      </c>
      <c r="F1" s="1" t="s">
        <v>184</v>
      </c>
      <c r="G1" s="1" t="s">
        <v>187</v>
      </c>
      <c r="H1" s="1" t="s">
        <v>259</v>
      </c>
    </row>
    <row r="2" spans="1:8" x14ac:dyDescent="0.35">
      <c r="A2" s="1" t="s">
        <v>3</v>
      </c>
      <c r="B2" s="5">
        <v>2018</v>
      </c>
      <c r="C2" s="3" t="s">
        <v>8</v>
      </c>
      <c r="D2" s="6">
        <v>42826</v>
      </c>
      <c r="E2" s="5" t="s">
        <v>146</v>
      </c>
      <c r="F2" s="1" t="s">
        <v>185</v>
      </c>
      <c r="G2" s="1" t="s">
        <v>186</v>
      </c>
      <c r="H2" s="1" t="s">
        <v>260</v>
      </c>
    </row>
    <row r="3" spans="1:8" x14ac:dyDescent="0.35">
      <c r="A3" s="1" t="s">
        <v>1</v>
      </c>
      <c r="B3" s="5">
        <v>2019</v>
      </c>
      <c r="C3" s="3" t="s">
        <v>9</v>
      </c>
      <c r="D3" s="6">
        <v>42917</v>
      </c>
      <c r="E3" s="5" t="s">
        <v>148</v>
      </c>
      <c r="G3" s="1" t="s">
        <v>336</v>
      </c>
      <c r="H3" s="1" t="s">
        <v>261</v>
      </c>
    </row>
    <row r="4" spans="1:8" x14ac:dyDescent="0.35">
      <c r="A4" s="1" t="s">
        <v>4</v>
      </c>
      <c r="B4" s="5">
        <v>2020</v>
      </c>
      <c r="C4" s="3" t="s">
        <v>10</v>
      </c>
      <c r="D4" s="6">
        <v>43009</v>
      </c>
      <c r="E4" s="5" t="s">
        <v>149</v>
      </c>
      <c r="H4" s="1" t="s">
        <v>262</v>
      </c>
    </row>
    <row r="5" spans="1:8" x14ac:dyDescent="0.35">
      <c r="B5" s="5">
        <v>2021</v>
      </c>
      <c r="C5" s="4" t="s">
        <v>11</v>
      </c>
      <c r="D5" s="6">
        <v>43101</v>
      </c>
      <c r="E5" s="5" t="s">
        <v>150</v>
      </c>
      <c r="H5" s="1" t="s">
        <v>263</v>
      </c>
    </row>
    <row r="6" spans="1:8" x14ac:dyDescent="0.35">
      <c r="B6" s="5">
        <v>2022</v>
      </c>
      <c r="C6" s="3" t="s">
        <v>12</v>
      </c>
      <c r="D6" s="6">
        <v>43191</v>
      </c>
      <c r="E6" s="5" t="s">
        <v>151</v>
      </c>
      <c r="H6" s="1" t="s">
        <v>264</v>
      </c>
    </row>
    <row r="7" spans="1:8" x14ac:dyDescent="0.35">
      <c r="B7" s="5">
        <v>2023</v>
      </c>
      <c r="C7" s="3" t="s">
        <v>13</v>
      </c>
      <c r="D7" s="6">
        <v>43282</v>
      </c>
      <c r="E7" s="5" t="s">
        <v>152</v>
      </c>
      <c r="H7" s="1" t="s">
        <v>265</v>
      </c>
    </row>
    <row r="8" spans="1:8" x14ac:dyDescent="0.35">
      <c r="B8" s="5">
        <v>2024</v>
      </c>
      <c r="C8" s="3" t="s">
        <v>14</v>
      </c>
      <c r="D8" s="6">
        <v>43374</v>
      </c>
      <c r="E8" s="5" t="s">
        <v>153</v>
      </c>
      <c r="H8" s="1" t="s">
        <v>266</v>
      </c>
    </row>
    <row r="9" spans="1:8" x14ac:dyDescent="0.35">
      <c r="B9" s="5">
        <v>2025</v>
      </c>
      <c r="C9" s="3" t="s">
        <v>15</v>
      </c>
      <c r="D9" s="6">
        <v>43466</v>
      </c>
      <c r="E9" s="5" t="s">
        <v>154</v>
      </c>
      <c r="H9" s="1" t="s">
        <v>267</v>
      </c>
    </row>
    <row r="10" spans="1:8" x14ac:dyDescent="0.35">
      <c r="B10" s="5">
        <v>2026</v>
      </c>
      <c r="C10" s="3" t="s">
        <v>16</v>
      </c>
      <c r="D10" s="6">
        <v>43556</v>
      </c>
      <c r="E10" s="5" t="s">
        <v>155</v>
      </c>
      <c r="H10" s="1" t="s">
        <v>268</v>
      </c>
    </row>
    <row r="11" spans="1:8" x14ac:dyDescent="0.35">
      <c r="B11" s="5">
        <v>2027</v>
      </c>
      <c r="C11" s="3" t="s">
        <v>17</v>
      </c>
      <c r="D11" s="6">
        <v>43647</v>
      </c>
      <c r="E11" s="5" t="s">
        <v>156</v>
      </c>
      <c r="H11" s="1" t="s">
        <v>269</v>
      </c>
    </row>
    <row r="12" spans="1:8" x14ac:dyDescent="0.35">
      <c r="B12" s="5">
        <v>2028</v>
      </c>
      <c r="C12" s="3" t="s">
        <v>18</v>
      </c>
      <c r="D12" s="6">
        <v>43739</v>
      </c>
      <c r="E12" s="5" t="s">
        <v>157</v>
      </c>
      <c r="H12" s="1" t="s">
        <v>270</v>
      </c>
    </row>
    <row r="13" spans="1:8" x14ac:dyDescent="0.35">
      <c r="B13" s="5">
        <v>2029</v>
      </c>
      <c r="C13" s="3" t="s">
        <v>19</v>
      </c>
      <c r="D13" s="6">
        <v>43831</v>
      </c>
      <c r="E13" s="5" t="s">
        <v>158</v>
      </c>
      <c r="H13" s="1" t="s">
        <v>271</v>
      </c>
    </row>
    <row r="14" spans="1:8" x14ac:dyDescent="0.35">
      <c r="B14" s="5">
        <v>2030</v>
      </c>
      <c r="C14" s="3" t="s">
        <v>20</v>
      </c>
      <c r="D14" s="6">
        <v>43922</v>
      </c>
      <c r="E14" s="5" t="s">
        <v>159</v>
      </c>
      <c r="H14" s="1" t="s">
        <v>272</v>
      </c>
    </row>
    <row r="15" spans="1:8" x14ac:dyDescent="0.35">
      <c r="C15" s="4" t="s">
        <v>21</v>
      </c>
      <c r="D15" s="6">
        <v>44013</v>
      </c>
      <c r="H15" s="1" t="s">
        <v>273</v>
      </c>
    </row>
    <row r="16" spans="1:8" x14ac:dyDescent="0.35">
      <c r="C16" s="3" t="s">
        <v>22</v>
      </c>
      <c r="D16" s="6">
        <v>44105</v>
      </c>
      <c r="H16" s="1" t="s">
        <v>274</v>
      </c>
    </row>
    <row r="17" spans="3:8" x14ac:dyDescent="0.35">
      <c r="C17" s="3" t="s">
        <v>23</v>
      </c>
      <c r="D17" s="6">
        <v>44197</v>
      </c>
      <c r="H17" s="1" t="s">
        <v>275</v>
      </c>
    </row>
    <row r="18" spans="3:8" x14ac:dyDescent="0.35">
      <c r="C18" s="3" t="s">
        <v>24</v>
      </c>
      <c r="D18" s="6">
        <v>44287</v>
      </c>
      <c r="H18" s="1" t="s">
        <v>276</v>
      </c>
    </row>
    <row r="19" spans="3:8" x14ac:dyDescent="0.35">
      <c r="C19" s="3" t="s">
        <v>25</v>
      </c>
      <c r="D19" s="6">
        <v>44378</v>
      </c>
      <c r="H19" s="1" t="s">
        <v>277</v>
      </c>
    </row>
    <row r="20" spans="3:8" x14ac:dyDescent="0.35">
      <c r="C20" s="3" t="s">
        <v>26</v>
      </c>
      <c r="D20" s="6">
        <v>44470</v>
      </c>
      <c r="H20" s="1" t="s">
        <v>278</v>
      </c>
    </row>
    <row r="21" spans="3:8" x14ac:dyDescent="0.35">
      <c r="C21" s="3" t="s">
        <v>27</v>
      </c>
      <c r="D21" s="6">
        <v>44562</v>
      </c>
      <c r="H21" s="1" t="s">
        <v>279</v>
      </c>
    </row>
    <row r="22" spans="3:8" x14ac:dyDescent="0.35">
      <c r="C22" s="3" t="s">
        <v>28</v>
      </c>
      <c r="D22" s="6">
        <v>44652</v>
      </c>
      <c r="H22" s="1" t="s">
        <v>280</v>
      </c>
    </row>
    <row r="23" spans="3:8" x14ac:dyDescent="0.35">
      <c r="D23" s="6">
        <v>44743</v>
      </c>
      <c r="H23" s="1" t="s">
        <v>281</v>
      </c>
    </row>
    <row r="24" spans="3:8" x14ac:dyDescent="0.35">
      <c r="C24" s="3"/>
      <c r="D24" s="6">
        <v>44835</v>
      </c>
      <c r="H24" s="1" t="s">
        <v>282</v>
      </c>
    </row>
    <row r="25" spans="3:8" x14ac:dyDescent="0.35">
      <c r="D25" s="6">
        <v>44927</v>
      </c>
      <c r="H25" s="1" t="s">
        <v>283</v>
      </c>
    </row>
    <row r="26" spans="3:8" x14ac:dyDescent="0.35">
      <c r="C26" s="3"/>
      <c r="D26" s="6">
        <v>45017</v>
      </c>
      <c r="H26" s="1" t="s">
        <v>284</v>
      </c>
    </row>
    <row r="27" spans="3:8" x14ac:dyDescent="0.35">
      <c r="D27" s="6">
        <v>45108</v>
      </c>
      <c r="H27" s="1" t="s">
        <v>285</v>
      </c>
    </row>
    <row r="28" spans="3:8" x14ac:dyDescent="0.35">
      <c r="C28" s="3"/>
      <c r="D28" s="6">
        <v>45200</v>
      </c>
      <c r="H28" s="1" t="s">
        <v>286</v>
      </c>
    </row>
    <row r="29" spans="3:8" x14ac:dyDescent="0.35">
      <c r="D29" s="6">
        <v>45292</v>
      </c>
      <c r="H29" s="1" t="s">
        <v>287</v>
      </c>
    </row>
    <row r="30" spans="3:8" x14ac:dyDescent="0.35">
      <c r="C30" s="3"/>
      <c r="D30" s="6">
        <v>45383</v>
      </c>
      <c r="H30" s="1" t="s">
        <v>288</v>
      </c>
    </row>
    <row r="31" spans="3:8" x14ac:dyDescent="0.35">
      <c r="D31" s="6">
        <v>45474</v>
      </c>
      <c r="H31" s="1" t="s">
        <v>289</v>
      </c>
    </row>
    <row r="32" spans="3:8" x14ac:dyDescent="0.35">
      <c r="C32" s="3"/>
      <c r="D32" s="6">
        <v>45566</v>
      </c>
      <c r="H32" s="1" t="s">
        <v>290</v>
      </c>
    </row>
    <row r="33" spans="3:8" x14ac:dyDescent="0.35">
      <c r="D33" s="6">
        <v>45658</v>
      </c>
      <c r="H33" s="1" t="s">
        <v>291</v>
      </c>
    </row>
    <row r="34" spans="3:8" x14ac:dyDescent="0.35">
      <c r="D34" s="6">
        <v>45748</v>
      </c>
      <c r="H34" s="1" t="s">
        <v>292</v>
      </c>
    </row>
    <row r="35" spans="3:8" x14ac:dyDescent="0.35">
      <c r="D35" s="6">
        <v>45839</v>
      </c>
      <c r="H35" s="1" t="s">
        <v>293</v>
      </c>
    </row>
    <row r="36" spans="3:8" x14ac:dyDescent="0.35">
      <c r="D36" s="6">
        <v>45931</v>
      </c>
      <c r="H36" s="1" t="s">
        <v>294</v>
      </c>
    </row>
    <row r="37" spans="3:8" x14ac:dyDescent="0.35">
      <c r="D37" s="6">
        <v>46023</v>
      </c>
      <c r="H37" s="1" t="s">
        <v>295</v>
      </c>
    </row>
    <row r="38" spans="3:8" x14ac:dyDescent="0.35">
      <c r="D38" s="6">
        <v>46113</v>
      </c>
      <c r="H38" s="1" t="s">
        <v>296</v>
      </c>
    </row>
    <row r="39" spans="3:8" x14ac:dyDescent="0.35">
      <c r="D39" s="6">
        <v>46204</v>
      </c>
      <c r="H39" s="1" t="s">
        <v>297</v>
      </c>
    </row>
    <row r="40" spans="3:8" x14ac:dyDescent="0.35">
      <c r="D40" s="6">
        <v>46296</v>
      </c>
      <c r="H40" s="1" t="s">
        <v>298</v>
      </c>
    </row>
    <row r="41" spans="3:8" x14ac:dyDescent="0.35">
      <c r="D41" s="6">
        <v>46388</v>
      </c>
      <c r="H41" s="1" t="s">
        <v>299</v>
      </c>
    </row>
    <row r="42" spans="3:8" x14ac:dyDescent="0.35">
      <c r="D42" s="6">
        <v>46478</v>
      </c>
      <c r="H42" s="1" t="s">
        <v>300</v>
      </c>
    </row>
    <row r="43" spans="3:8" x14ac:dyDescent="0.35">
      <c r="D43" s="6">
        <v>46569</v>
      </c>
      <c r="H43" s="1" t="s">
        <v>301</v>
      </c>
    </row>
    <row r="44" spans="3:8" x14ac:dyDescent="0.35">
      <c r="D44" s="6">
        <v>46661</v>
      </c>
      <c r="H44" s="1" t="s">
        <v>302</v>
      </c>
    </row>
    <row r="45" spans="3:8" x14ac:dyDescent="0.35">
      <c r="C45" s="3"/>
      <c r="D45" s="6">
        <v>46753</v>
      </c>
      <c r="H45" s="1" t="s">
        <v>303</v>
      </c>
    </row>
    <row r="46" spans="3:8" x14ac:dyDescent="0.35">
      <c r="D46" s="6">
        <v>46844</v>
      </c>
      <c r="H46" s="1" t="s">
        <v>304</v>
      </c>
    </row>
    <row r="47" spans="3:8" x14ac:dyDescent="0.35">
      <c r="D47" s="6">
        <v>46935</v>
      </c>
      <c r="H47" s="1" t="s">
        <v>305</v>
      </c>
    </row>
    <row r="48" spans="3:8" x14ac:dyDescent="0.35">
      <c r="D48" s="6">
        <v>47027</v>
      </c>
      <c r="H48" s="1" t="s">
        <v>306</v>
      </c>
    </row>
    <row r="49" spans="4:8" x14ac:dyDescent="0.35">
      <c r="D49" s="6">
        <v>47119</v>
      </c>
      <c r="H49" s="1" t="s">
        <v>307</v>
      </c>
    </row>
    <row r="50" spans="4:8" x14ac:dyDescent="0.35">
      <c r="D50" s="6">
        <v>47209</v>
      </c>
    </row>
    <row r="51" spans="4:8" x14ac:dyDescent="0.35">
      <c r="D51" s="6">
        <v>47300</v>
      </c>
    </row>
    <row r="52" spans="4:8" x14ac:dyDescent="0.35">
      <c r="D52" s="6">
        <v>47392</v>
      </c>
    </row>
    <row r="53" spans="4:8" x14ac:dyDescent="0.35">
      <c r="D53" s="6">
        <v>47484</v>
      </c>
    </row>
    <row r="54" spans="4:8" x14ac:dyDescent="0.35">
      <c r="D54" s="6">
        <v>47574</v>
      </c>
    </row>
    <row r="55" spans="4:8" x14ac:dyDescent="0.35">
      <c r="D55" s="6">
        <v>47665</v>
      </c>
    </row>
    <row r="56" spans="4:8" x14ac:dyDescent="0.35">
      <c r="D56" s="6">
        <v>47757</v>
      </c>
    </row>
    <row r="57" spans="4:8" x14ac:dyDescent="0.35">
      <c r="D57" s="6">
        <v>47849</v>
      </c>
    </row>
  </sheetData>
  <sheetProtection sheet="1" objects="1" scenarios="1"/>
  <pageMargins left="0.7" right="0.7" top="0.75" bottom="0.75" header="0.3" footer="0.3"/>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21</vt:i4>
      </vt:variant>
    </vt:vector>
  </HeadingPairs>
  <TitlesOfParts>
    <vt:vector size="32" baseType="lpstr">
      <vt:lpstr>Титул</vt:lpstr>
      <vt:lpstr>Раздел I</vt:lpstr>
      <vt:lpstr>Раздел II</vt:lpstr>
      <vt:lpstr>Раздел III</vt:lpstr>
      <vt:lpstr>Раздел IV</vt:lpstr>
      <vt:lpstr>Раздел V</vt:lpstr>
      <vt:lpstr>Раздел VI</vt:lpstr>
      <vt:lpstr>Раздел VII</vt:lpstr>
      <vt:lpstr>Раздел VIII</vt:lpstr>
      <vt:lpstr>Комментарии</vt:lpstr>
      <vt:lpstr>Список</vt:lpstr>
      <vt:lpstr>Год</vt:lpstr>
      <vt:lpstr>Годы</vt:lpstr>
      <vt:lpstr>Дата</vt:lpstr>
      <vt:lpstr>Комментарии!Заголовки_для_печати</vt:lpstr>
      <vt:lpstr>'Раздел I'!Заголовки_для_печати</vt:lpstr>
      <vt:lpstr>'Раздел II'!Заголовки_для_печати</vt:lpstr>
      <vt:lpstr>'Раздел III'!Заголовки_для_печати</vt:lpstr>
      <vt:lpstr>'Раздел IV'!Заголовки_для_печати</vt:lpstr>
      <vt:lpstr>'Раздел V'!Заголовки_для_печати</vt:lpstr>
      <vt:lpstr>'Раздел VI'!Заголовки_для_печати</vt:lpstr>
      <vt:lpstr>Месяцы</vt:lpstr>
      <vt:lpstr>МО</vt:lpstr>
      <vt:lpstr>'Раздел I'!Область_печати</vt:lpstr>
      <vt:lpstr>'Раздел II'!Область_печати</vt:lpstr>
      <vt:lpstr>'Раздел III'!Область_печати</vt:lpstr>
      <vt:lpstr>'Раздел V'!Область_печати</vt:lpstr>
      <vt:lpstr>'Раздел VII'!Область_печати</vt:lpstr>
      <vt:lpstr>'Раздел VIII'!Область_печати</vt:lpstr>
      <vt:lpstr>Перечень</vt:lpstr>
      <vt:lpstr>Период</vt:lpstr>
      <vt:lpstr>Список</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2021-07-01T07:03:41Z</dcterms:modified>
</cp:coreProperties>
</file>